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906" activeTab="1"/>
  </bookViews>
  <sheets>
    <sheet name="Ekamutneri hamematakan" sheetId="8" r:id="rId1"/>
    <sheet name="Dramakan hamematakan" sheetId="9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#REF!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hamematakan'!$A$1:$E$93</definedName>
    <definedName name="_xlnm.Print_Area" localSheetId="0">'Ekamutneri hamematakan'!$A$1:$E$83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4CodeCol">#REF!</definedName>
    <definedName name="Tab34Col1">#REF!</definedName>
    <definedName name="Tab34ColLast">#REF!</definedName>
    <definedName name="Tab34Row1">#REF!</definedName>
    <definedName name="Tab34RowLast">#REF!</definedName>
    <definedName name="Tab35CodeCol">#REF!</definedName>
    <definedName name="Tab35Col1">#REF!</definedName>
    <definedName name="Tab35ColLast">#REF!</definedName>
    <definedName name="Tab35Row1">#REF!</definedName>
    <definedName name="Tab35RowCode">#REF!</definedName>
    <definedName name="Tab35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J68" i="8"/>
  <c r="F30"/>
  <c r="H27"/>
  <c r="F62" l="1"/>
  <c r="J69" l="1"/>
  <c r="E13" i="9"/>
  <c r="C74" i="8"/>
  <c r="C66"/>
  <c r="E68"/>
  <c r="E67"/>
  <c r="D66"/>
  <c r="E83" i="9"/>
  <c r="E82"/>
  <c r="D81"/>
  <c r="C81"/>
  <c r="E80"/>
  <c r="E79"/>
  <c r="D78"/>
  <c r="C78"/>
  <c r="E77"/>
  <c r="E76"/>
  <c r="E75"/>
  <c r="E74"/>
  <c r="E73"/>
  <c r="E72"/>
  <c r="E71"/>
  <c r="E70"/>
  <c r="D69"/>
  <c r="C69"/>
  <c r="E67"/>
  <c r="E66"/>
  <c r="E65"/>
  <c r="E64"/>
  <c r="E63"/>
  <c r="D62"/>
  <c r="C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D36"/>
  <c r="H32" s="1"/>
  <c r="C36"/>
  <c r="E35"/>
  <c r="E34"/>
  <c r="E33"/>
  <c r="E32"/>
  <c r="E31"/>
  <c r="E30"/>
  <c r="E29"/>
  <c r="E28"/>
  <c r="E27"/>
  <c r="E24"/>
  <c r="E23"/>
  <c r="E22"/>
  <c r="E21"/>
  <c r="E20"/>
  <c r="E19"/>
  <c r="E18"/>
  <c r="E17"/>
  <c r="E16"/>
  <c r="E15"/>
  <c r="E14"/>
  <c r="E12"/>
  <c r="E11"/>
  <c r="E10"/>
  <c r="D9"/>
  <c r="C9"/>
  <c r="E8"/>
  <c r="E64" i="8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G47" s="1"/>
  <c r="C34"/>
  <c r="C24" s="1"/>
  <c r="E33"/>
  <c r="E32"/>
  <c r="E31"/>
  <c r="E30"/>
  <c r="E29"/>
  <c r="E28"/>
  <c r="E27"/>
  <c r="E26"/>
  <c r="E25"/>
  <c r="E23"/>
  <c r="E22"/>
  <c r="E21"/>
  <c r="E20"/>
  <c r="E19"/>
  <c r="E18"/>
  <c r="E17"/>
  <c r="E16"/>
  <c r="E15"/>
  <c r="E14"/>
  <c r="E13"/>
  <c r="E12"/>
  <c r="E11"/>
  <c r="E10"/>
  <c r="E9"/>
  <c r="D8"/>
  <c r="C8"/>
  <c r="C68" i="9" l="1"/>
  <c r="F34" i="8"/>
  <c r="D24"/>
  <c r="F24" s="1"/>
  <c r="E62" i="9"/>
  <c r="E78"/>
  <c r="E69"/>
  <c r="J72" i="8"/>
  <c r="L73" s="1"/>
  <c r="C26" i="9"/>
  <c r="D26"/>
  <c r="E34" i="8"/>
  <c r="E36" i="9"/>
  <c r="E81"/>
  <c r="C65" i="8"/>
  <c r="C69" s="1"/>
  <c r="E66"/>
  <c r="E8"/>
  <c r="E9" i="9"/>
  <c r="D68"/>
  <c r="C25" l="1"/>
  <c r="C84" s="1"/>
  <c r="D65" i="8"/>
  <c r="E65" s="1"/>
  <c r="J23"/>
  <c r="E24"/>
  <c r="E26" i="9"/>
  <c r="E68"/>
  <c r="D25"/>
  <c r="D69" i="8" l="1"/>
  <c r="E69" s="1"/>
  <c r="E25" i="9"/>
  <c r="D84"/>
  <c r="G84" s="1"/>
  <c r="E84" l="1"/>
</calcChain>
</file>

<file path=xl/sharedStrings.xml><?xml version="1.0" encoding="utf-8"?>
<sst xmlns="http://schemas.openxmlformats.org/spreadsheetml/2006/main" count="177" uniqueCount="119">
  <si>
    <t>Կ.Տ</t>
  </si>
  <si>
    <t>Հոդվածի անվանումը</t>
  </si>
  <si>
    <t>I</t>
  </si>
  <si>
    <t>II</t>
  </si>
  <si>
    <t>III</t>
  </si>
  <si>
    <t xml:space="preserve">ա) ընթացիկ՝ այդ թվում, </t>
  </si>
  <si>
    <t>IV</t>
  </si>
  <si>
    <t>Դրամական միջոցների ազատ մնացորդը հաշվետու ժամանակաշրջանի վերջին</t>
  </si>
  <si>
    <t xml:space="preserve">                 </t>
  </si>
  <si>
    <t>հ/հ</t>
  </si>
  <si>
    <t>Դրամական միջոցների ազատ մնացորդը հաշվետու ժամանակաշրջանի սկզբին</t>
  </si>
  <si>
    <t>Կ.Տ.</t>
  </si>
  <si>
    <t>Հոդվածների անվանումը</t>
  </si>
  <si>
    <t>ՇԱՀՈՒՅԹ /ՎՆԱՍ/</t>
  </si>
  <si>
    <t>ԳԼԽԱՎՈՐ ՀԱՇՎԱՊԱՀ՝</t>
  </si>
  <si>
    <t xml:space="preserve">* Հաշվետու ժամանակաշրջանի համար ցուցանիշները լրացվում են աճողական </t>
  </si>
  <si>
    <t>Հաշվետու ժամանակաշրջանի ՀՈԱԿ-ի աշխատողների փաստացի միջին թվաքանակը,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</si>
  <si>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</si>
  <si>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</si>
  <si>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</si>
  <si>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</si>
  <si>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</si>
  <si>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</si>
  <si>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</si>
  <si>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</si>
  <si>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</si>
  <si>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</si>
  <si>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</si>
  <si>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</si>
  <si>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</si>
  <si>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</si>
  <si>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</si>
  <si>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Սպասարկման և կոմունալ համավճարների գծով</t>
  </si>
  <si>
    <t>Ջեռուցման համակարգի սպասարկման գծով</t>
  </si>
  <si>
    <t>Հարկային պարտավորությունների գծով, այդ թվում՝</t>
  </si>
  <si>
    <t>շահութահարկի գծով</t>
  </si>
  <si>
    <t>ԱԱՀ-ի գծով</t>
  </si>
  <si>
    <t>Կրեդիտորական պարտքի մարման գծով</t>
  </si>
  <si>
    <t>Հիմնական միջոցների ձեռք բերման գծով, այդ թվում՝</t>
  </si>
  <si>
    <t>համակարգչային տեխնիկա</t>
  </si>
  <si>
    <t>սպորտային գույք</t>
  </si>
  <si>
    <t>արտադրա-տնտեսական գույք</t>
  </si>
  <si>
    <t>Հիմնական միջոցների հիմնական վերանորոգում, այդ թվում՝</t>
  </si>
  <si>
    <t xml:space="preserve">Վճարովի ծառայություններից </t>
  </si>
  <si>
    <t>Վարձակալությունից</t>
  </si>
  <si>
    <t>Դրամաշնորհից</t>
  </si>
  <si>
    <t>Բանկի տոկոսից</t>
  </si>
  <si>
    <t>Դեբիտորական պարտքերից</t>
  </si>
  <si>
    <t>Հիմնական միջոցների մաշվածության գծով, որից՝</t>
  </si>
  <si>
    <t xml:space="preserve">Չփոխհատուցվող հարկերի և այլ պարտադիր վճարների գծով </t>
  </si>
  <si>
    <t>Շահութահարկի գծով</t>
  </si>
  <si>
    <t>Երեխայի պահման ծառայությունից</t>
  </si>
  <si>
    <t>Ֆինանսական օգնությունից</t>
  </si>
  <si>
    <t>Աշխատավարձի գծով, որից՝</t>
  </si>
  <si>
    <t>վճարովի ծառայության գծով</t>
  </si>
  <si>
    <t>Տնտեսական ապրանքների գծով</t>
  </si>
  <si>
    <t>Արագամաշ առարկաների գծով</t>
  </si>
  <si>
    <t>Սպասարկման և կոմունալ համավճարներից</t>
  </si>
  <si>
    <t>պարգևատրման գծով</t>
  </si>
  <si>
    <t>Սուբսիդիայից</t>
  </si>
  <si>
    <t>Տարբերություն ավելացում (+) նվազեցում (-)</t>
  </si>
  <si>
    <t>արտադրական անձնակազմ</t>
  </si>
  <si>
    <t xml:space="preserve"> վարչատնտեսական անձնակազմ</t>
  </si>
  <si>
    <t>ԶՈՒՏ ՇԱՀՈՒՅԹ /ՎՆԱՍ/</t>
  </si>
  <si>
    <t>V</t>
  </si>
  <si>
    <t>անհատույց ստացված</t>
  </si>
  <si>
    <t>Ակտիվներին վերաբերող շնորհներից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</si>
  <si>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</si>
  <si>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Եկամուտների ու ծախսերի հաստատված նախահաշվի և  փաստացի կատարողականի համեմատական ցուցանիշների վերաբերյալ</t>
  </si>
  <si>
    <t>հազ.դրամ</t>
  </si>
  <si>
    <t>Ֆինանսական օգնությունից (օգնիր մանկապարտեզիդ)</t>
  </si>
  <si>
    <t>Այլ եկամուտներից</t>
  </si>
  <si>
    <t>Ուսումնական նյութերի գծով</t>
  </si>
  <si>
    <t>Կաթսայատան սպասարկման գծով</t>
  </si>
  <si>
    <t>Գնումների համակարգողի ծառայության գծով</t>
  </si>
  <si>
    <t>Համակարգչային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</si>
  <si>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</si>
  <si>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</si>
  <si>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</si>
  <si>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</si>
  <si>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Կայքի սպասարկման գծով</t>
  </si>
  <si>
    <t>Այլ ծառայությունների և ծախսերի գծով</t>
  </si>
  <si>
    <t>/ անուն, ազգանուն/</t>
  </si>
  <si>
    <t xml:space="preserve"> հազ. դրամ</t>
  </si>
  <si>
    <t>Այլ մուտքերից</t>
  </si>
  <si>
    <t xml:space="preserve">չփոխհատուցվող հարկերի և այլ պարտադիր վճարների գծով </t>
  </si>
  <si>
    <t>Այլ ելքերի գծով</t>
  </si>
  <si>
    <t>աշակերտական գույք</t>
  </si>
  <si>
    <t>մեքենա-սարքավորումներ</t>
  </si>
  <si>
    <t>գրականություն</t>
  </si>
  <si>
    <t>շենքի</t>
  </si>
  <si>
    <t>նախագծանախահաշվային փաստաթղթերի գծով</t>
  </si>
  <si>
    <t>գ) կուտակված շահույթի մնացորդի օգտագործում, այդ թվում՝</t>
  </si>
  <si>
    <t>Հաշվետու ժամանակաշրջանի հաստատված նախահաշիվ*</t>
  </si>
  <si>
    <t>Հաշվետու ժամանակաշրջանի փաստացի կատարողական*</t>
  </si>
  <si>
    <r>
      <t xml:space="preserve">Հաշվետու ժամանակաշրջանի՝ երեխաների փաստացի հաճախելիության </t>
    </r>
    <r>
      <rPr>
        <sz val="10"/>
        <rFont val="Sylfaen"/>
        <family val="1"/>
        <charset val="204"/>
      </rPr>
      <t>միջին թվաքանակը։</t>
    </r>
  </si>
  <si>
    <t xml:space="preserve"> Տ Ե Ղ Ե Կ Ա Ն Ք</t>
  </si>
  <si>
    <t>Տ Ե Ղ Ե Կ Ա Ն Ք</t>
  </si>
  <si>
    <t>ԵԿԱՄՈՒՏՆԵՐ, այդ թվում՝</t>
  </si>
  <si>
    <t>ԾԱԽՍԵՐ, այդ թվում՝</t>
  </si>
  <si>
    <t>Ընդամենը դրամական միջոցների մուտքեր, այդ թվում՝</t>
  </si>
  <si>
    <t>Ընդամենը դրամական միջոցների ելքեր, այդ թվում՝</t>
  </si>
  <si>
    <t>բ) կապիտալ, այդ թվում՝</t>
  </si>
  <si>
    <t>Կուտակված շահույթի մնացորդի օգտագործում, այդ թվում՝</t>
  </si>
  <si>
    <t>«ԵՐԵՎԱՆԻ Հ.26 ՄԱՆԿԱՊԱՐՏԵԶ» ՀՈԱԿ-ի</t>
  </si>
  <si>
    <t>Ս.Սահակյան</t>
  </si>
  <si>
    <t xml:space="preserve"> Գույքագրման և  վերագնահատման  գծով</t>
  </si>
  <si>
    <t>Համակարգչային ծրագրի և կայքի սպասարկման գծով</t>
  </si>
  <si>
    <t>Հաշվապահական հաշվառման համակարգչային ծրագրի ձեռքբերում</t>
  </si>
  <si>
    <t>Պարտադիր վճարների գծով</t>
  </si>
  <si>
    <t>Ն. Բաղրամյան</t>
  </si>
  <si>
    <t>ՏՆՕՐԵՆ`</t>
  </si>
  <si>
    <t>ՏՆՕՐԵՆ `</t>
  </si>
  <si>
    <t>Սուբսիդիա ջուր</t>
  </si>
  <si>
    <t>vcharac</t>
  </si>
  <si>
    <t>Կրակմարիչի լիցքավորում</t>
  </si>
  <si>
    <t>Կրակմարիչի լիցք</t>
  </si>
  <si>
    <t xml:space="preserve"> 01. 01. 2018թ. – 30. 06. 2018թ.</t>
  </si>
  <si>
    <t xml:space="preserve">     01. 01. 2018թ. – 30. 06.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</si>
</sst>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0"/>
      <name val="Arial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8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b/>
      <sz val="14"/>
      <name val="Sylfaen"/>
      <family val="1"/>
      <charset val="204"/>
    </font>
    <font>
      <sz val="10"/>
      <name val="Arial AMU"/>
      <family val="2"/>
    </font>
    <font>
      <sz val="12"/>
      <name val="Arial AMU"/>
      <family val="2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1" fillId="0" borderId="0"/>
    <xf numFmtId="0" fontId="10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9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0" fillId="7" borderId="4" applyNumberFormat="0" applyAlignment="0" applyProtection="0"/>
    <xf numFmtId="0" fontId="21" fillId="20" borderId="5" applyNumberFormat="0" applyAlignment="0" applyProtection="0"/>
    <xf numFmtId="0" fontId="22" fillId="20" borderId="4" applyNumberFormat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21" borderId="10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32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" fillId="0" borderId="0"/>
    <xf numFmtId="0" fontId="37" fillId="0" borderId="0"/>
  </cellStyleXfs>
  <cellXfs count="83">
    <xf numFmtId="0" fontId="0" fillId="0" borderId="0" xfId="0"/>
    <xf numFmtId="164" fontId="5" fillId="0" borderId="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1" fillId="0" borderId="0" xfId="0" applyNumberFormat="1" applyFont="1" applyBorder="1" applyAlignment="1" applyProtection="1">
      <alignment horizontal="right" vertical="center" wrapText="1"/>
    </xf>
    <xf numFmtId="165" fontId="5" fillId="0" borderId="1" xfId="2" applyNumberFormat="1" applyFont="1" applyBorder="1" applyAlignment="1" applyProtection="1">
      <alignment horizontal="left" vertical="center" wrapText="1"/>
    </xf>
    <xf numFmtId="165" fontId="3" fillId="0" borderId="1" xfId="3" applyNumberFormat="1" applyFont="1" applyBorder="1" applyAlignment="1" applyProtection="1">
      <alignment horizontal="left" vertical="center" wrapText="1"/>
    </xf>
    <xf numFmtId="0" fontId="11" fillId="0" borderId="1" xfId="3" applyNumberFormat="1" applyFont="1" applyBorder="1" applyAlignment="1" applyProtection="1">
      <alignment horizontal="center" vertical="center"/>
    </xf>
    <xf numFmtId="0" fontId="6" fillId="0" borderId="1" xfId="3" applyNumberFormat="1" applyFont="1" applyBorder="1" applyAlignment="1" applyProtection="1">
      <alignment horizontal="center" vertical="center"/>
    </xf>
    <xf numFmtId="0" fontId="3" fillId="0" borderId="1" xfId="3" applyNumberFormat="1" applyFont="1" applyBorder="1" applyAlignment="1" applyProtection="1">
      <alignment horizontal="center" vertical="center"/>
    </xf>
    <xf numFmtId="0" fontId="2" fillId="0" borderId="1" xfId="3" applyNumberFormat="1" applyFont="1" applyBorder="1" applyAlignment="1" applyProtection="1">
      <alignment horizontal="center" vertical="center"/>
    </xf>
    <xf numFmtId="0" fontId="5" fillId="0" borderId="1" xfId="3" applyNumberFormat="1" applyFont="1" applyBorder="1" applyAlignment="1" applyProtection="1">
      <alignment horizontal="center" vertical="center"/>
    </xf>
    <xf numFmtId="164" fontId="8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16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164" fontId="35" fillId="0" borderId="1" xfId="47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35" fillId="0" borderId="1" xfId="47" applyNumberFormat="1" applyFont="1" applyBorder="1" applyAlignment="1" applyProtection="1">
      <alignment horizontal="center" vertical="center" wrapText="1"/>
    </xf>
    <xf numFmtId="164" fontId="36" fillId="0" borderId="1" xfId="47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164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11" fillId="0" borderId="0" xfId="1" applyFont="1" applyAlignment="1" applyProtection="1">
      <alignment horizontal="justify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/>
    </xf>
    <xf numFmtId="0" fontId="11" fillId="0" borderId="0" xfId="2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5" fillId="0" borderId="0" xfId="0" applyNumberFormat="1" applyFont="1" applyAlignment="1" applyProtection="1">
      <alignment horizontal="center" vertical="center" wrapText="1"/>
    </xf>
    <xf numFmtId="0" fontId="11" fillId="0" borderId="0" xfId="3" applyFont="1" applyAlignment="1" applyProtection="1">
      <alignment horizontal="center" vertical="center"/>
    </xf>
    <xf numFmtId="0" fontId="11" fillId="0" borderId="0" xfId="2" applyFont="1" applyAlignment="1" applyProtection="1">
      <alignment vertical="center"/>
    </xf>
    <xf numFmtId="0" fontId="6" fillId="0" borderId="0" xfId="3" applyFont="1" applyAlignment="1" applyProtection="1">
      <alignment vertical="center"/>
    </xf>
    <xf numFmtId="0" fontId="2" fillId="0" borderId="2" xfId="3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5" fontId="11" fillId="0" borderId="1" xfId="3" applyNumberFormat="1" applyFont="1" applyBorder="1" applyAlignment="1" applyProtection="1">
      <alignment horizontal="left" vertical="center" wrapText="1"/>
    </xf>
    <xf numFmtId="164" fontId="11" fillId="0" borderId="1" xfId="3" applyNumberFormat="1" applyFont="1" applyBorder="1" applyAlignment="1" applyProtection="1">
      <alignment horizontal="center" vertical="center"/>
    </xf>
    <xf numFmtId="164" fontId="6" fillId="0" borderId="0" xfId="0" applyNumberFormat="1" applyFont="1" applyAlignment="1" applyProtection="1">
      <alignment vertical="center"/>
    </xf>
    <xf numFmtId="164" fontId="2" fillId="0" borderId="1" xfId="3" applyNumberFormat="1" applyFont="1" applyBorder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164" fontId="3" fillId="0" borderId="1" xfId="3" applyNumberFormat="1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12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vertical="center" wrapText="1"/>
    </xf>
    <xf numFmtId="165" fontId="15" fillId="0" borderId="1" xfId="3" applyNumberFormat="1" applyFont="1" applyBorder="1" applyAlignment="1" applyProtection="1">
      <alignment horizontal="left" vertical="center" wrapText="1"/>
    </xf>
    <xf numFmtId="165" fontId="2" fillId="0" borderId="1" xfId="3" applyNumberFormat="1" applyFont="1" applyBorder="1" applyAlignment="1" applyProtection="1">
      <alignment horizontal="left" vertical="center" wrapText="1"/>
    </xf>
    <xf numFmtId="164" fontId="5" fillId="0" borderId="1" xfId="3" applyNumberFormat="1" applyFont="1" applyBorder="1" applyAlignment="1" applyProtection="1">
      <alignment horizontal="center" vertical="center"/>
    </xf>
    <xf numFmtId="164" fontId="11" fillId="0" borderId="0" xfId="0" applyNumberFormat="1" applyFont="1" applyAlignment="1" applyProtection="1">
      <alignment vertical="center"/>
    </xf>
    <xf numFmtId="0" fontId="11" fillId="0" borderId="0" xfId="3" applyNumberFormat="1" applyFont="1" applyBorder="1" applyAlignment="1" applyProtection="1">
      <alignment horizontal="center" vertical="center"/>
    </xf>
    <xf numFmtId="165" fontId="11" fillId="0" borderId="0" xfId="3" applyNumberFormat="1" applyFont="1" applyBorder="1" applyAlignment="1" applyProtection="1">
      <alignment horizontal="left" vertical="center" wrapText="1"/>
    </xf>
    <xf numFmtId="164" fontId="3" fillId="0" borderId="0" xfId="0" applyNumberFormat="1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</cellXfs>
  <cellStyles count="49">
    <cellStyle name="20% - Акцент1" xfId="4"/>
    <cellStyle name="20% - Акцент2" xfId="5"/>
    <cellStyle name="20% - Акцент3" xfId="6"/>
    <cellStyle name="20% - Акцент4" xfId="7"/>
    <cellStyle name="20% - Акцент5" xfId="8"/>
    <cellStyle name="20% - Акцент6" xfId="9"/>
    <cellStyle name="40% - Акцент1" xfId="10"/>
    <cellStyle name="40% - Акцент2" xfId="11"/>
    <cellStyle name="40% - Акцент3" xfId="12"/>
    <cellStyle name="40% - Акцент4" xfId="13"/>
    <cellStyle name="40% - Акцент5" xfId="14"/>
    <cellStyle name="40% - Акцент6" xfId="15"/>
    <cellStyle name="60% - Акцент1" xfId="16"/>
    <cellStyle name="60% - Акцент2" xfId="17"/>
    <cellStyle name="60% - Акцент3" xfId="18"/>
    <cellStyle name="60% - Акцент4" xfId="19"/>
    <cellStyle name="60% - Акцент5" xfId="20"/>
    <cellStyle name="60% - Акцент6" xfId="21"/>
    <cellStyle name="Normal" xfId="0" builtinId="0"/>
    <cellStyle name="Normal 2" xfId="22"/>
    <cellStyle name="Normal 2 2" xfId="47"/>
    <cellStyle name="Normal 3" xfId="48"/>
    <cellStyle name="Normal_hashvetvutyunner" xfId="1"/>
    <cellStyle name="Normal_Sheet1" xfId="2"/>
    <cellStyle name="Normal_Sheet1 2" xfId="3"/>
    <cellStyle name="Style 1" xfId="23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Плохой" xfId="41"/>
    <cellStyle name="Пояснение" xfId="42"/>
    <cellStyle name="Примечание" xfId="43"/>
    <cellStyle name="Связанная ячейка" xfId="44"/>
    <cellStyle name="Текст предупреждения" xfId="45"/>
    <cellStyle name="Хороший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m.gevorgyan/Desktop/HOAK%206%20amis%2030.07.2018/Arabkir%2028.07.18/22%20..xlsx,%2023.xlsx,%2024.xls%20&#1080;%20&#1077;&#1097;&#1105;%2011%20&#1092;&#1072;&#1081;&#1083;&#1086;&#1074;/&#1378;&#1377;&#1388;&#1377;&#1398;&#1405;%2026%202-%20&#1408;&#1380;%20&#1381;&#1404;&#1377;&#1396;&#1405;&#1397;&#1377;&#1391;/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Page 29"/>
      <sheetName val="Page 30"/>
    </sheetNames>
    <sheetDataSet>
      <sheetData sheetId="0">
        <row r="12">
          <cell r="B12" t="str">
            <v>«Երևանի հ. 26 մանկապարտեզ» ՀՈԱԿ</v>
          </cell>
        </row>
        <row r="17">
          <cell r="B17" t="str">
            <v>"30" հունիսի 2018թ.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view="pageBreakPreview" zoomScaleSheetLayoutView="100" workbookViewId="0">
      <selection activeCell="L7" sqref="L7"/>
    </sheetView>
  </sheetViews>
  <sheetFormatPr defaultColWidth="9.140625" defaultRowHeight="15"/>
  <cols>
    <col min="1" max="1" width="4.28515625" style="28" customWidth="1"/>
    <col min="2" max="2" width="47.5703125" style="3" customWidth="1"/>
    <col min="3" max="3" width="15.140625" style="3" customWidth="1"/>
    <col min="4" max="4" width="15.5703125" style="3" customWidth="1"/>
    <col min="5" max="5" width="16" style="3" customWidth="1"/>
    <col min="6" max="10" width="0" style="3" hidden="1" customWidth="1"/>
    <col min="11" max="16384" width="9.140625" style="3"/>
  </cols>
  <sheetData>
    <row r="1" spans="1:15" s="14" customFormat="1" ht="15" customHeight="1">
      <c r="E1" s="15"/>
      <c r="F1" s="15"/>
      <c r="G1" s="15"/>
      <c r="H1" s="23"/>
      <c r="I1" s="23"/>
      <c r="J1" s="23"/>
      <c r="K1" s="23"/>
      <c r="L1" s="23"/>
      <c r="M1" s="23"/>
      <c r="N1" s="23"/>
      <c r="O1" s="23"/>
    </row>
    <row r="2" spans="1:15" ht="16.5" customHeight="1">
      <c r="A2" s="57" t="s">
        <v>96</v>
      </c>
      <c r="B2" s="57"/>
      <c r="C2" s="57"/>
      <c r="D2" s="57"/>
      <c r="E2" s="57"/>
    </row>
    <row r="3" spans="1:15" s="24" customFormat="1" ht="20.25" customHeight="1">
      <c r="A3" s="59" t="s">
        <v>104</v>
      </c>
      <c r="B3" s="59"/>
      <c r="C3" s="59"/>
      <c r="D3" s="59"/>
      <c r="E3" s="59"/>
    </row>
    <row r="4" spans="1:15" ht="30.75" customHeight="1">
      <c r="A4" s="58" t="s">
        <v>68</v>
      </c>
      <c r="B4" s="58"/>
      <c r="C4" s="58"/>
      <c r="D4" s="58"/>
      <c r="E4" s="58"/>
      <c r="F4" s="25"/>
      <c r="G4" s="25"/>
      <c r="H4" s="25"/>
      <c r="I4" s="25"/>
    </row>
    <row r="5" spans="1:15" s="27" customFormat="1" ht="18">
      <c r="A5" s="56" t="s">
        <v>118</v>
      </c>
      <c r="B5" s="56"/>
      <c r="C5" s="56"/>
      <c r="D5" s="56"/>
      <c r="E5" s="56"/>
      <c r="F5" s="26"/>
      <c r="G5" s="26"/>
      <c r="H5" s="26"/>
      <c r="I5" s="26"/>
      <c r="J5" s="26"/>
      <c r="K5" s="26"/>
      <c r="L5" s="26"/>
      <c r="M5" s="26"/>
    </row>
    <row r="6" spans="1:15">
      <c r="E6" s="29" t="s">
        <v>69</v>
      </c>
    </row>
    <row r="7" spans="1:15" ht="57.75" customHeight="1">
      <c r="A7" s="5" t="s">
        <v>9</v>
      </c>
      <c r="B7" s="5" t="s">
        <v>12</v>
      </c>
      <c r="C7" s="6" t="s">
        <v>93</v>
      </c>
      <c r="D7" s="6" t="s">
        <v>94</v>
      </c>
      <c r="E7" s="30" t="s">
        <v>60</v>
      </c>
    </row>
    <row r="8" spans="1:15" ht="31.5" customHeight="1">
      <c r="A8" s="7" t="s">
        <v>2</v>
      </c>
      <c r="B8" s="31" t="s">
        <v>98</v>
      </c>
      <c r="C8" s="1">
        <f>SUM(C9:C23)</f>
        <v>22045.1</v>
      </c>
      <c r="D8" s="1">
        <f>SUM(D9:D23)</f>
        <v>17266.999999999996</v>
      </c>
      <c r="E8" s="1">
        <f t="shared" ref="E8:E68" si="0">D8-C8</f>
        <v>-4778.1000000000022</v>
      </c>
    </row>
    <row r="9" spans="1:15" ht="18.75" customHeight="1">
      <c r="A9" s="8">
        <v>1</v>
      </c>
      <c r="B9" s="32" t="s">
        <v>59</v>
      </c>
      <c r="C9" s="33">
        <v>21585</v>
      </c>
      <c r="D9" s="33">
        <v>16210</v>
      </c>
      <c r="E9" s="34">
        <f t="shared" ref="E9:E20" si="1">D9-C9</f>
        <v>-5375</v>
      </c>
    </row>
    <row r="10" spans="1:15" ht="18.75" customHeight="1">
      <c r="A10" s="8">
        <v>2</v>
      </c>
      <c r="B10" s="32" t="s">
        <v>51</v>
      </c>
      <c r="C10" s="33"/>
      <c r="D10" s="33"/>
      <c r="E10" s="34">
        <f t="shared" si="1"/>
        <v>0</v>
      </c>
    </row>
    <row r="11" spans="1:15" ht="18.75" customHeight="1">
      <c r="A11" s="8">
        <v>3</v>
      </c>
      <c r="B11" s="32" t="s">
        <v>43</v>
      </c>
      <c r="C11" s="33">
        <v>450.25</v>
      </c>
      <c r="D11" s="33">
        <v>1041.5999999999999</v>
      </c>
      <c r="E11" s="34">
        <f t="shared" si="1"/>
        <v>591.34999999999991</v>
      </c>
    </row>
    <row r="12" spans="1:15" ht="18.75" customHeight="1">
      <c r="A12" s="8">
        <v>4</v>
      </c>
      <c r="B12" s="32" t="s">
        <v>44</v>
      </c>
      <c r="C12" s="33"/>
      <c r="D12" s="35"/>
      <c r="E12" s="34">
        <f t="shared" si="1"/>
        <v>0</v>
      </c>
    </row>
    <row r="13" spans="1:15" ht="18.75" customHeight="1">
      <c r="A13" s="8">
        <v>5</v>
      </c>
      <c r="B13" s="32" t="s">
        <v>57</v>
      </c>
      <c r="C13" s="33"/>
      <c r="D13" s="35"/>
      <c r="E13" s="34">
        <f t="shared" si="1"/>
        <v>0</v>
      </c>
    </row>
    <row r="14" spans="1:15" ht="18.75" customHeight="1">
      <c r="A14" s="8">
        <v>6</v>
      </c>
      <c r="B14" s="32" t="s">
        <v>70</v>
      </c>
      <c r="C14" s="33"/>
      <c r="D14" s="35">
        <v>11</v>
      </c>
      <c r="E14" s="34">
        <f t="shared" si="1"/>
        <v>11</v>
      </c>
    </row>
    <row r="15" spans="1:15" ht="18.75" customHeight="1">
      <c r="A15" s="8">
        <v>7</v>
      </c>
      <c r="B15" s="32" t="s">
        <v>52</v>
      </c>
      <c r="C15" s="33"/>
      <c r="D15" s="35"/>
      <c r="E15" s="34">
        <f t="shared" si="1"/>
        <v>0</v>
      </c>
    </row>
    <row r="16" spans="1:15" ht="18.75" customHeight="1">
      <c r="A16" s="8">
        <v>8</v>
      </c>
      <c r="B16" s="32" t="s">
        <v>45</v>
      </c>
      <c r="C16" s="33"/>
      <c r="D16" s="35"/>
      <c r="E16" s="34">
        <f t="shared" si="1"/>
        <v>0</v>
      </c>
    </row>
    <row r="17" spans="1:10" ht="18.75" customHeight="1">
      <c r="A17" s="8">
        <v>9</v>
      </c>
      <c r="B17" s="32" t="s">
        <v>66</v>
      </c>
      <c r="C17" s="33"/>
      <c r="D17" s="35"/>
      <c r="E17" s="34">
        <f t="shared" si="1"/>
        <v>0</v>
      </c>
    </row>
    <row r="18" spans="1:10" ht="18.75" customHeight="1">
      <c r="A18" s="8">
        <v>10</v>
      </c>
      <c r="B18" s="32" t="s">
        <v>46</v>
      </c>
      <c r="C18" s="33">
        <v>9.85</v>
      </c>
      <c r="D18" s="36">
        <v>0.1</v>
      </c>
      <c r="E18" s="34">
        <f t="shared" si="1"/>
        <v>-9.75</v>
      </c>
    </row>
    <row r="19" spans="1:10" ht="18.75" customHeight="1">
      <c r="A19" s="8">
        <v>11</v>
      </c>
      <c r="B19" s="37" t="s">
        <v>113</v>
      </c>
      <c r="C19" s="33"/>
      <c r="D19" s="36">
        <v>4.3</v>
      </c>
      <c r="E19" s="34">
        <f t="shared" si="1"/>
        <v>4.3</v>
      </c>
    </row>
    <row r="20" spans="1:10" ht="18.75" customHeight="1">
      <c r="A20" s="8">
        <v>12</v>
      </c>
      <c r="B20" s="37"/>
      <c r="C20" s="33"/>
      <c r="D20" s="35"/>
      <c r="E20" s="34">
        <f t="shared" si="1"/>
        <v>0</v>
      </c>
    </row>
    <row r="21" spans="1:10" ht="18.75" customHeight="1">
      <c r="A21" s="8">
        <v>13</v>
      </c>
      <c r="B21" s="37"/>
      <c r="C21" s="38"/>
      <c r="D21" s="38"/>
      <c r="E21" s="34">
        <f t="shared" ref="E21:E22" si="2">D21-C21</f>
        <v>0</v>
      </c>
    </row>
    <row r="22" spans="1:10" ht="18.75" customHeight="1">
      <c r="A22" s="8">
        <v>14</v>
      </c>
      <c r="B22" s="37"/>
      <c r="C22" s="38"/>
      <c r="D22" s="38"/>
      <c r="E22" s="34">
        <f t="shared" si="2"/>
        <v>0</v>
      </c>
    </row>
    <row r="23" spans="1:10" ht="18.75" customHeight="1">
      <c r="A23" s="8">
        <v>15</v>
      </c>
      <c r="B23" s="32" t="s">
        <v>71</v>
      </c>
      <c r="C23" s="38"/>
      <c r="D23" s="34"/>
      <c r="E23" s="34">
        <f t="shared" si="0"/>
        <v>0</v>
      </c>
      <c r="J23" s="39">
        <f>D28-F24</f>
        <v>-4740.7000000000044</v>
      </c>
    </row>
    <row r="24" spans="1:10" ht="29.25" customHeight="1">
      <c r="A24" s="7" t="s">
        <v>3</v>
      </c>
      <c r="B24" s="31" t="s">
        <v>99</v>
      </c>
      <c r="C24" s="40">
        <f>SUM(C25,C28:C34,C38:C60,C62:C64)</f>
        <v>25316.2</v>
      </c>
      <c r="D24" s="40">
        <f>SUM(D25,D28:D34,D38:D60,D62:D64)</f>
        <v>18501.200000000004</v>
      </c>
      <c r="E24" s="1">
        <f t="shared" si="0"/>
        <v>-6814.9999999999964</v>
      </c>
      <c r="F24" s="39">
        <f>D24-8846.5</f>
        <v>9654.7000000000044</v>
      </c>
    </row>
    <row r="25" spans="1:10" ht="18.75" customHeight="1">
      <c r="A25" s="8">
        <v>1</v>
      </c>
      <c r="B25" s="32" t="s">
        <v>53</v>
      </c>
      <c r="C25" s="35">
        <v>10935</v>
      </c>
      <c r="D25" s="34">
        <v>11253.4</v>
      </c>
      <c r="E25" s="34">
        <f t="shared" si="0"/>
        <v>318.39999999999964</v>
      </c>
      <c r="F25" s="39">
        <v>5524.1</v>
      </c>
      <c r="H25" s="39"/>
    </row>
    <row r="26" spans="1:10" s="4" customFormat="1" ht="18.75" customHeight="1">
      <c r="A26" s="10">
        <v>1.1000000000000001</v>
      </c>
      <c r="B26" s="41" t="s">
        <v>54</v>
      </c>
      <c r="C26" s="36">
        <v>350</v>
      </c>
      <c r="D26" s="2">
        <v>430</v>
      </c>
      <c r="E26" s="2">
        <f>D26-C26</f>
        <v>80</v>
      </c>
    </row>
    <row r="27" spans="1:10" s="4" customFormat="1" ht="18.75" customHeight="1">
      <c r="A27" s="10">
        <v>1.2</v>
      </c>
      <c r="B27" s="41" t="s">
        <v>58</v>
      </c>
      <c r="C27" s="42"/>
      <c r="D27" s="2"/>
      <c r="E27" s="2">
        <f>D27-C27</f>
        <v>0</v>
      </c>
      <c r="H27" s="43">
        <f>D25-'Dramakan hamematakan'!D27</f>
        <v>2014.1000000000004</v>
      </c>
    </row>
    <row r="28" spans="1:10" ht="18.75" customHeight="1">
      <c r="A28" s="8">
        <v>2</v>
      </c>
      <c r="B28" s="32" t="s">
        <v>19</v>
      </c>
      <c r="C28" s="35">
        <v>5685.4</v>
      </c>
      <c r="D28" s="34">
        <v>4914</v>
      </c>
      <c r="E28" s="34">
        <f t="shared" si="0"/>
        <v>-771.39999999999964</v>
      </c>
    </row>
    <row r="29" spans="1:10" ht="18.75" customHeight="1">
      <c r="A29" s="8">
        <v>3</v>
      </c>
      <c r="B29" s="32" t="s">
        <v>18</v>
      </c>
      <c r="C29" s="35">
        <v>1133</v>
      </c>
      <c r="D29" s="34">
        <v>531.5</v>
      </c>
      <c r="E29" s="34">
        <f t="shared" si="0"/>
        <v>-601.5</v>
      </c>
      <c r="F29" s="39"/>
    </row>
    <row r="30" spans="1:10" ht="18.75" customHeight="1">
      <c r="A30" s="8">
        <v>4</v>
      </c>
      <c r="B30" s="32" t="s">
        <v>17</v>
      </c>
      <c r="C30" s="35">
        <v>700</v>
      </c>
      <c r="D30" s="38">
        <v>633.70000000000005</v>
      </c>
      <c r="E30" s="34">
        <f t="shared" si="0"/>
        <v>-66.299999999999955</v>
      </c>
      <c r="F30" s="39">
        <f>D30-'Dramakan hamematakan'!D32</f>
        <v>90.700000000000045</v>
      </c>
    </row>
    <row r="31" spans="1:10" ht="18.75" customHeight="1">
      <c r="A31" s="8">
        <v>5</v>
      </c>
      <c r="B31" s="32" t="s">
        <v>20</v>
      </c>
      <c r="C31" s="35">
        <v>130</v>
      </c>
      <c r="D31" s="34">
        <v>71.400000000000006</v>
      </c>
      <c r="E31" s="34">
        <f t="shared" si="0"/>
        <v>-58.599999999999994</v>
      </c>
      <c r="F31" s="39"/>
    </row>
    <row r="32" spans="1:10" ht="18.75" customHeight="1">
      <c r="A32" s="8">
        <v>6</v>
      </c>
      <c r="B32" s="32" t="s">
        <v>21</v>
      </c>
      <c r="C32" s="35">
        <v>32.200000000000003</v>
      </c>
      <c r="D32" s="34">
        <v>32.200000000000003</v>
      </c>
      <c r="E32" s="34">
        <f t="shared" si="0"/>
        <v>0</v>
      </c>
      <c r="F32" s="39"/>
    </row>
    <row r="33" spans="1:7" ht="18.75" customHeight="1">
      <c r="A33" s="8">
        <v>7</v>
      </c>
      <c r="B33" s="32" t="s">
        <v>22</v>
      </c>
      <c r="C33" s="38"/>
      <c r="D33" s="34"/>
      <c r="E33" s="34">
        <f t="shared" si="0"/>
        <v>0</v>
      </c>
      <c r="F33" s="39"/>
    </row>
    <row r="34" spans="1:7" ht="18.75" customHeight="1">
      <c r="A34" s="8">
        <v>8</v>
      </c>
      <c r="B34" s="32" t="s">
        <v>23</v>
      </c>
      <c r="C34" s="38">
        <f>SUM(C35:C37)</f>
        <v>65.5</v>
      </c>
      <c r="D34" s="38">
        <f>SUM(D35:D37)</f>
        <v>65.400000000000006</v>
      </c>
      <c r="E34" s="34">
        <f t="shared" si="0"/>
        <v>-9.9999999999994316E-2</v>
      </c>
      <c r="F34" s="39">
        <f>D34-'Dramakan hamematakan'!D36</f>
        <v>10.900000000000006</v>
      </c>
    </row>
    <row r="35" spans="1:7" s="4" customFormat="1" ht="18.75" customHeight="1">
      <c r="A35" s="10">
        <v>8.1</v>
      </c>
      <c r="B35" s="41" t="s">
        <v>24</v>
      </c>
      <c r="C35" s="42">
        <v>28.8</v>
      </c>
      <c r="D35" s="2">
        <v>28.8</v>
      </c>
      <c r="E35" s="2">
        <f t="shared" si="0"/>
        <v>0</v>
      </c>
      <c r="F35" s="39"/>
    </row>
    <row r="36" spans="1:7" s="4" customFormat="1" ht="18.75" customHeight="1">
      <c r="A36" s="10">
        <v>8.1999999999999993</v>
      </c>
      <c r="B36" s="41" t="s">
        <v>25</v>
      </c>
      <c r="C36" s="42">
        <v>0.7</v>
      </c>
      <c r="D36" s="2">
        <v>0.6</v>
      </c>
      <c r="E36" s="2">
        <f t="shared" si="0"/>
        <v>-9.9999999999999978E-2</v>
      </c>
      <c r="F36" s="39"/>
    </row>
    <row r="37" spans="1:7" s="4" customFormat="1" ht="18.75" customHeight="1">
      <c r="A37" s="10">
        <v>8.3000000000000007</v>
      </c>
      <c r="B37" s="41" t="s">
        <v>26</v>
      </c>
      <c r="C37" s="42">
        <v>36</v>
      </c>
      <c r="D37" s="2">
        <v>36</v>
      </c>
      <c r="E37" s="2">
        <f t="shared" si="0"/>
        <v>0</v>
      </c>
      <c r="F37" s="39"/>
    </row>
    <row r="38" spans="1:7" ht="18.75" customHeight="1">
      <c r="A38" s="8">
        <v>9</v>
      </c>
      <c r="B38" s="32" t="s">
        <v>27</v>
      </c>
      <c r="C38" s="38"/>
      <c r="D38" s="34"/>
      <c r="E38" s="34">
        <f t="shared" si="0"/>
        <v>0</v>
      </c>
      <c r="F38" s="39"/>
    </row>
    <row r="39" spans="1:7" ht="18.75" customHeight="1">
      <c r="A39" s="8">
        <v>10</v>
      </c>
      <c r="B39" s="32" t="s">
        <v>55</v>
      </c>
      <c r="C39" s="38">
        <v>294</v>
      </c>
      <c r="D39" s="34">
        <v>444</v>
      </c>
      <c r="E39" s="34">
        <f t="shared" si="0"/>
        <v>150</v>
      </c>
      <c r="F39" s="39"/>
    </row>
    <row r="40" spans="1:7" ht="18.75" customHeight="1">
      <c r="A40" s="8">
        <v>11</v>
      </c>
      <c r="B40" s="32" t="s">
        <v>28</v>
      </c>
      <c r="C40" s="38">
        <v>100</v>
      </c>
      <c r="D40" s="34">
        <v>100</v>
      </c>
      <c r="E40" s="34">
        <f t="shared" si="0"/>
        <v>0</v>
      </c>
      <c r="F40" s="39"/>
    </row>
    <row r="41" spans="1:7" ht="18.75" customHeight="1">
      <c r="A41" s="8">
        <v>12</v>
      </c>
      <c r="B41" s="32" t="s">
        <v>56</v>
      </c>
      <c r="C41" s="38">
        <v>150</v>
      </c>
      <c r="D41" s="34">
        <v>270.3</v>
      </c>
      <c r="E41" s="34">
        <f t="shared" si="0"/>
        <v>120.30000000000001</v>
      </c>
      <c r="F41" s="39"/>
    </row>
    <row r="42" spans="1:7" ht="18.75" customHeight="1">
      <c r="A42" s="8">
        <v>13</v>
      </c>
      <c r="B42" s="32" t="s">
        <v>72</v>
      </c>
      <c r="C42" s="38">
        <v>50</v>
      </c>
      <c r="D42" s="34"/>
      <c r="E42" s="34">
        <f t="shared" si="0"/>
        <v>-50</v>
      </c>
      <c r="F42" s="39"/>
    </row>
    <row r="43" spans="1:7" ht="18.75" customHeight="1">
      <c r="A43" s="8">
        <v>14</v>
      </c>
      <c r="B43" s="32" t="s">
        <v>29</v>
      </c>
      <c r="C43" s="38">
        <v>30</v>
      </c>
      <c r="D43" s="34"/>
      <c r="E43" s="34">
        <f>D43-C43</f>
        <v>-30</v>
      </c>
      <c r="F43" s="39"/>
    </row>
    <row r="44" spans="1:7" ht="18.75" customHeight="1">
      <c r="A44" s="8">
        <v>15</v>
      </c>
      <c r="B44" s="32" t="s">
        <v>30</v>
      </c>
      <c r="C44" s="38">
        <v>65</v>
      </c>
      <c r="D44" s="34">
        <v>70</v>
      </c>
      <c r="E44" s="34">
        <f t="shared" si="0"/>
        <v>5</v>
      </c>
      <c r="F44" s="39"/>
    </row>
    <row r="45" spans="1:7" ht="18.75" customHeight="1">
      <c r="A45" s="8">
        <v>16</v>
      </c>
      <c r="B45" s="32" t="s">
        <v>31</v>
      </c>
      <c r="C45" s="34"/>
      <c r="D45" s="34"/>
      <c r="E45" s="34">
        <f t="shared" si="0"/>
        <v>0</v>
      </c>
      <c r="F45" s="39"/>
    </row>
    <row r="46" spans="1:7" ht="18.75" customHeight="1">
      <c r="A46" s="8">
        <v>17</v>
      </c>
      <c r="B46" s="32" t="s">
        <v>33</v>
      </c>
      <c r="C46" s="34">
        <v>67.099999999999994</v>
      </c>
      <c r="D46" s="34">
        <v>22.3</v>
      </c>
      <c r="E46" s="34">
        <f t="shared" si="0"/>
        <v>-44.8</v>
      </c>
      <c r="F46" s="39"/>
    </row>
    <row r="47" spans="1:7" ht="18.75" customHeight="1">
      <c r="A47" s="8">
        <v>18</v>
      </c>
      <c r="B47" s="32" t="s">
        <v>73</v>
      </c>
      <c r="C47" s="34"/>
      <c r="D47" s="34"/>
      <c r="E47" s="34">
        <f t="shared" si="0"/>
        <v>0</v>
      </c>
      <c r="F47" s="39"/>
      <c r="G47" s="39">
        <f>D29+D30+D31+D32+D34+D46+D50+D51</f>
        <v>1365.5000000000002</v>
      </c>
    </row>
    <row r="48" spans="1:7" ht="18.75" customHeight="1">
      <c r="A48" s="8">
        <v>19</v>
      </c>
      <c r="B48" s="32" t="s">
        <v>32</v>
      </c>
      <c r="C48" s="34"/>
      <c r="D48" s="34"/>
      <c r="E48" s="34">
        <f t="shared" si="0"/>
        <v>0</v>
      </c>
      <c r="F48" s="39"/>
    </row>
    <row r="49" spans="1:10" ht="18.75" customHeight="1">
      <c r="A49" s="8">
        <v>20</v>
      </c>
      <c r="B49" s="32" t="s">
        <v>74</v>
      </c>
      <c r="C49" s="38"/>
      <c r="D49" s="34"/>
      <c r="E49" s="34">
        <f t="shared" si="0"/>
        <v>0</v>
      </c>
      <c r="F49" s="39"/>
    </row>
    <row r="50" spans="1:10" ht="18.75" customHeight="1">
      <c r="A50" s="8">
        <v>21</v>
      </c>
      <c r="B50" s="32" t="s">
        <v>75</v>
      </c>
      <c r="C50" s="38">
        <v>20</v>
      </c>
      <c r="D50" s="34">
        <v>6</v>
      </c>
      <c r="E50" s="34">
        <f t="shared" si="0"/>
        <v>-14</v>
      </c>
      <c r="F50" s="39"/>
    </row>
    <row r="51" spans="1:10" ht="18.75" customHeight="1">
      <c r="A51" s="8">
        <v>22</v>
      </c>
      <c r="B51" s="32" t="s">
        <v>76</v>
      </c>
      <c r="C51" s="34">
        <v>3</v>
      </c>
      <c r="D51" s="34">
        <v>3</v>
      </c>
      <c r="E51" s="34">
        <f t="shared" si="0"/>
        <v>0</v>
      </c>
      <c r="F51" s="39"/>
    </row>
    <row r="52" spans="1:10" ht="18.75" customHeight="1">
      <c r="A52" s="8">
        <v>23</v>
      </c>
      <c r="B52" s="32" t="s">
        <v>77</v>
      </c>
      <c r="C52" s="34"/>
      <c r="D52" s="34"/>
      <c r="E52" s="34">
        <f t="shared" si="0"/>
        <v>0</v>
      </c>
      <c r="F52" s="39"/>
    </row>
    <row r="53" spans="1:10" ht="18.75" customHeight="1">
      <c r="A53" s="8">
        <v>24</v>
      </c>
      <c r="B53" s="32" t="s">
        <v>78</v>
      </c>
      <c r="C53" s="34"/>
      <c r="D53" s="34"/>
      <c r="E53" s="34">
        <f t="shared" si="0"/>
        <v>0</v>
      </c>
      <c r="F53" s="39"/>
    </row>
    <row r="54" spans="1:10" ht="18.75" customHeight="1">
      <c r="A54" s="8">
        <v>25</v>
      </c>
      <c r="B54" s="32" t="s">
        <v>79</v>
      </c>
      <c r="C54" s="34"/>
      <c r="D54" s="34"/>
      <c r="E54" s="34">
        <f t="shared" si="0"/>
        <v>0</v>
      </c>
      <c r="F54" s="39"/>
    </row>
    <row r="55" spans="1:10" ht="18.75" customHeight="1">
      <c r="A55" s="8">
        <v>26</v>
      </c>
      <c r="B55" s="32" t="s">
        <v>80</v>
      </c>
      <c r="C55" s="34"/>
      <c r="D55" s="34"/>
      <c r="E55" s="34">
        <f t="shared" si="0"/>
        <v>0</v>
      </c>
      <c r="F55" s="39"/>
    </row>
    <row r="56" spans="1:10" ht="18.75" customHeight="1">
      <c r="A56" s="8">
        <v>27</v>
      </c>
      <c r="B56" s="32" t="s">
        <v>116</v>
      </c>
      <c r="C56" s="34"/>
      <c r="D56" s="34">
        <v>46</v>
      </c>
      <c r="E56" s="34">
        <f t="shared" si="0"/>
        <v>46</v>
      </c>
      <c r="F56" s="39"/>
    </row>
    <row r="57" spans="1:10" ht="18.75" customHeight="1">
      <c r="A57" s="8">
        <v>28</v>
      </c>
      <c r="B57" s="37" t="s">
        <v>106</v>
      </c>
      <c r="C57" s="34">
        <v>20</v>
      </c>
      <c r="D57" s="34">
        <v>20</v>
      </c>
      <c r="E57" s="34">
        <f t="shared" si="0"/>
        <v>0</v>
      </c>
      <c r="F57" s="39"/>
    </row>
    <row r="58" spans="1:10" ht="18.75" customHeight="1">
      <c r="A58" s="8">
        <v>29</v>
      </c>
      <c r="B58" s="37" t="s">
        <v>107</v>
      </c>
      <c r="C58" s="34">
        <v>105</v>
      </c>
      <c r="D58" s="34"/>
      <c r="E58" s="34">
        <f t="shared" si="0"/>
        <v>-105</v>
      </c>
      <c r="F58" s="39"/>
    </row>
    <row r="59" spans="1:10" ht="18.75" customHeight="1">
      <c r="A59" s="8">
        <v>30</v>
      </c>
      <c r="B59" s="37" t="s">
        <v>109</v>
      </c>
      <c r="C59" s="34">
        <v>36</v>
      </c>
      <c r="D59" s="34">
        <v>18</v>
      </c>
      <c r="E59" s="34">
        <f t="shared" si="0"/>
        <v>-18</v>
      </c>
      <c r="F59" s="39"/>
    </row>
    <row r="60" spans="1:10" ht="18.75" customHeight="1">
      <c r="A60" s="8">
        <v>31</v>
      </c>
      <c r="B60" s="32" t="s">
        <v>48</v>
      </c>
      <c r="C60" s="34"/>
      <c r="D60" s="34"/>
      <c r="E60" s="34">
        <f t="shared" si="0"/>
        <v>0</v>
      </c>
      <c r="F60" s="39"/>
    </row>
    <row r="61" spans="1:10" s="4" customFormat="1" ht="18.75" customHeight="1">
      <c r="A61" s="2">
        <v>31.1</v>
      </c>
      <c r="B61" s="41" t="s">
        <v>65</v>
      </c>
      <c r="C61" s="2"/>
      <c r="D61" s="2"/>
      <c r="E61" s="2">
        <f t="shared" si="0"/>
        <v>0</v>
      </c>
      <c r="F61" s="39"/>
      <c r="J61" s="4" t="s">
        <v>37</v>
      </c>
    </row>
    <row r="62" spans="1:10" s="4" customFormat="1" ht="33.75" customHeight="1">
      <c r="A62" s="8">
        <v>32</v>
      </c>
      <c r="B62" s="9" t="s">
        <v>49</v>
      </c>
      <c r="C62" s="2"/>
      <c r="D62" s="2"/>
      <c r="E62" s="2">
        <f t="shared" si="0"/>
        <v>0</v>
      </c>
      <c r="F62" s="39">
        <f>D62-'Dramakan hamematakan'!D65</f>
        <v>0</v>
      </c>
    </row>
    <row r="63" spans="1:10" ht="18.75" customHeight="1">
      <c r="A63" s="8">
        <v>33</v>
      </c>
      <c r="B63" s="32" t="s">
        <v>50</v>
      </c>
      <c r="C63" s="34"/>
      <c r="D63" s="34"/>
      <c r="E63" s="34">
        <f t="shared" si="0"/>
        <v>0</v>
      </c>
      <c r="F63" s="39"/>
    </row>
    <row r="64" spans="1:10" ht="18.75" customHeight="1">
      <c r="A64" s="8">
        <v>34</v>
      </c>
      <c r="B64" s="32" t="s">
        <v>81</v>
      </c>
      <c r="C64" s="34">
        <v>5695</v>
      </c>
      <c r="D64" s="34"/>
      <c r="E64" s="34">
        <f t="shared" si="0"/>
        <v>-5695</v>
      </c>
      <c r="F64" s="39"/>
    </row>
    <row r="65" spans="1:12" s="46" customFormat="1" ht="24.75" customHeight="1">
      <c r="A65" s="7"/>
      <c r="B65" s="44" t="s">
        <v>13</v>
      </c>
      <c r="C65" s="1">
        <f>C8-C24</f>
        <v>-3271.1000000000022</v>
      </c>
      <c r="D65" s="1">
        <f>D8-D24</f>
        <v>-1234.200000000008</v>
      </c>
      <c r="E65" s="1">
        <f t="shared" si="0"/>
        <v>2036.8999999999942</v>
      </c>
      <c r="F65" s="39"/>
      <c r="G65" s="45"/>
    </row>
    <row r="66" spans="1:12" ht="31.5" customHeight="1">
      <c r="A66" s="7" t="s">
        <v>6</v>
      </c>
      <c r="B66" s="16" t="s">
        <v>103</v>
      </c>
      <c r="C66" s="1">
        <f>-SUM(C67:C68)</f>
        <v>0</v>
      </c>
      <c r="D66" s="1">
        <f>-SUM(D67:D68)</f>
        <v>0</v>
      </c>
      <c r="E66" s="1">
        <f t="shared" si="0"/>
        <v>0</v>
      </c>
      <c r="F66" s="39"/>
    </row>
    <row r="67" spans="1:12" s="4" customFormat="1" ht="23.25" customHeight="1">
      <c r="A67" s="10">
        <v>1</v>
      </c>
      <c r="B67" s="47"/>
      <c r="C67" s="2"/>
      <c r="D67" s="2"/>
      <c r="E67" s="2">
        <f t="shared" si="0"/>
        <v>0</v>
      </c>
      <c r="F67" s="39"/>
    </row>
    <row r="68" spans="1:12" s="4" customFormat="1" ht="21" customHeight="1">
      <c r="A68" s="10">
        <v>2</v>
      </c>
      <c r="B68" s="48"/>
      <c r="C68" s="2"/>
      <c r="D68" s="2"/>
      <c r="E68" s="2">
        <f t="shared" si="0"/>
        <v>0</v>
      </c>
      <c r="F68" s="39"/>
      <c r="H68" s="4">
        <v>100</v>
      </c>
      <c r="I68" s="4">
        <v>20</v>
      </c>
      <c r="J68" s="4">
        <f>+H68*I68</f>
        <v>2000</v>
      </c>
    </row>
    <row r="69" spans="1:12" ht="21" customHeight="1">
      <c r="A69" s="7" t="s">
        <v>64</v>
      </c>
      <c r="B69" s="11" t="s">
        <v>63</v>
      </c>
      <c r="C69" s="1">
        <f>C65+C66</f>
        <v>-3271.1000000000022</v>
      </c>
      <c r="D69" s="1">
        <f>D65+D66</f>
        <v>-1234.200000000008</v>
      </c>
      <c r="E69" s="1">
        <f t="shared" ref="E69" si="3">D69-C69</f>
        <v>2036.8999999999942</v>
      </c>
      <c r="F69" s="39"/>
      <c r="H69" s="3">
        <v>18</v>
      </c>
      <c r="I69" s="3">
        <v>20</v>
      </c>
      <c r="J69" s="4">
        <f>+H69*I69</f>
        <v>360</v>
      </c>
    </row>
    <row r="70" spans="1:12" hidden="1">
      <c r="B70" s="12"/>
      <c r="C70" s="12"/>
      <c r="D70" s="12"/>
      <c r="E70" s="12"/>
      <c r="J70" s="4"/>
    </row>
    <row r="71" spans="1:12" s="4" customFormat="1" ht="12.75" hidden="1">
      <c r="B71" s="13" t="s">
        <v>15</v>
      </c>
      <c r="C71" s="13"/>
      <c r="D71" s="13"/>
      <c r="E71" s="13"/>
      <c r="F71" s="13"/>
      <c r="G71" s="13"/>
      <c r="H71" s="13"/>
    </row>
    <row r="72" spans="1:12" s="4" customFormat="1" ht="12.75" hidden="1">
      <c r="B72" s="13"/>
      <c r="C72" s="13"/>
      <c r="D72" s="13"/>
      <c r="E72" s="13"/>
      <c r="F72" s="13"/>
      <c r="G72" s="13"/>
      <c r="H72" s="13"/>
      <c r="J72" s="4">
        <f>SUM(J68:J71)</f>
        <v>2360</v>
      </c>
      <c r="L72" s="4">
        <v>2360</v>
      </c>
    </row>
    <row r="73" spans="1:12" ht="33.75" hidden="1" customHeight="1">
      <c r="A73" s="8">
        <v>1</v>
      </c>
      <c r="B73" s="9" t="s">
        <v>95</v>
      </c>
      <c r="C73" s="8">
        <v>109</v>
      </c>
      <c r="D73" s="12"/>
      <c r="E73" s="12"/>
      <c r="F73" s="12"/>
      <c r="G73" s="12"/>
      <c r="H73" s="12"/>
      <c r="L73" s="3">
        <f>+J72-L72</f>
        <v>0</v>
      </c>
    </row>
    <row r="74" spans="1:12" ht="39.75" hidden="1" customHeight="1">
      <c r="A74" s="8">
        <v>2</v>
      </c>
      <c r="B74" s="9" t="s">
        <v>16</v>
      </c>
      <c r="C74" s="8">
        <f>C75+C76</f>
        <v>20</v>
      </c>
      <c r="D74" s="12"/>
      <c r="E74" s="12"/>
      <c r="F74" s="12"/>
      <c r="G74" s="12"/>
      <c r="H74" s="12"/>
    </row>
    <row r="75" spans="1:12" ht="21.75" hidden="1" customHeight="1">
      <c r="A75" s="8">
        <v>2.1</v>
      </c>
      <c r="B75" s="9" t="s">
        <v>62</v>
      </c>
      <c r="C75" s="8">
        <v>7</v>
      </c>
      <c r="D75" s="12"/>
      <c r="E75" s="12"/>
      <c r="F75" s="12"/>
      <c r="G75" s="12"/>
      <c r="H75" s="12"/>
    </row>
    <row r="76" spans="1:12" ht="21.75" hidden="1" customHeight="1">
      <c r="A76" s="8">
        <v>2.2000000000000002</v>
      </c>
      <c r="B76" s="9" t="s">
        <v>61</v>
      </c>
      <c r="C76" s="8">
        <v>13</v>
      </c>
      <c r="D76" s="12"/>
      <c r="E76" s="12"/>
      <c r="F76" s="12"/>
      <c r="G76" s="12"/>
      <c r="H76" s="12"/>
    </row>
    <row r="77" spans="1:12" ht="26.25" hidden="1" customHeight="1">
      <c r="B77" s="12"/>
      <c r="C77" s="12"/>
      <c r="D77" s="12"/>
      <c r="E77" s="12"/>
    </row>
    <row r="78" spans="1:12" ht="18.75" hidden="1" customHeight="1">
      <c r="B78" s="49" t="s">
        <v>112</v>
      </c>
      <c r="C78" s="50"/>
      <c r="D78" s="54" t="s">
        <v>110</v>
      </c>
      <c r="E78" s="54"/>
    </row>
    <row r="79" spans="1:12" ht="9.75" hidden="1" customHeight="1">
      <c r="B79" s="51"/>
      <c r="C79" s="12"/>
      <c r="D79" s="55" t="s">
        <v>82</v>
      </c>
      <c r="E79" s="55"/>
    </row>
    <row r="80" spans="1:12" ht="6" hidden="1" customHeight="1">
      <c r="B80" s="51"/>
      <c r="C80" s="12"/>
      <c r="D80" s="52"/>
      <c r="E80" s="52"/>
    </row>
    <row r="81" spans="2:5" ht="21" hidden="1" customHeight="1">
      <c r="B81" s="53" t="s">
        <v>14</v>
      </c>
      <c r="C81" s="50"/>
      <c r="D81" s="54" t="s">
        <v>105</v>
      </c>
      <c r="E81" s="54"/>
    </row>
    <row r="82" spans="2:5" ht="11.25" hidden="1" customHeight="1">
      <c r="B82" s="12"/>
      <c r="C82" s="12"/>
      <c r="D82" s="55" t="s">
        <v>82</v>
      </c>
      <c r="E82" s="55"/>
    </row>
    <row r="83" spans="2:5" hidden="1">
      <c r="B83" s="29" t="s">
        <v>11</v>
      </c>
      <c r="C83" s="12"/>
      <c r="D83" s="12"/>
      <c r="E83" s="12"/>
    </row>
    <row r="84" spans="2:5">
      <c r="B84" s="12"/>
      <c r="C84" s="12"/>
      <c r="D84" s="12"/>
      <c r="E84" s="12"/>
    </row>
    <row r="85" spans="2:5">
      <c r="B85" s="12"/>
      <c r="C85" s="12"/>
      <c r="D85" s="12"/>
      <c r="E85" s="12"/>
    </row>
    <row r="86" spans="2:5">
      <c r="B86" s="12"/>
      <c r="C86" s="12"/>
      <c r="D86" s="12"/>
      <c r="E86" s="12"/>
    </row>
    <row r="87" spans="2:5">
      <c r="B87" s="12"/>
      <c r="C87" s="12"/>
      <c r="D87" s="12"/>
      <c r="E87" s="12"/>
    </row>
    <row r="88" spans="2:5">
      <c r="B88" s="12"/>
      <c r="C88" s="12"/>
      <c r="D88" s="12"/>
      <c r="E88" s="12"/>
    </row>
    <row r="89" spans="2:5">
      <c r="B89" s="12"/>
      <c r="C89" s="12"/>
      <c r="D89" s="12"/>
      <c r="E89" s="12"/>
    </row>
    <row r="90" spans="2:5">
      <c r="B90" s="12"/>
      <c r="C90" s="12"/>
      <c r="D90" s="12"/>
      <c r="E90" s="12"/>
    </row>
  </sheetData>
  <sheetProtection password="CC39" sheet="1" objects="1" scenarios="1"/>
  <mergeCells count="8">
    <mergeCell ref="D81:E81"/>
    <mergeCell ref="D82:E82"/>
    <mergeCell ref="A5:E5"/>
    <mergeCell ref="A2:E2"/>
    <mergeCell ref="A4:E4"/>
    <mergeCell ref="D78:E78"/>
    <mergeCell ref="D79:E79"/>
    <mergeCell ref="A3:E3"/>
  </mergeCells>
  <pageMargins left="0.15748031496062992" right="0.19685039370078741" top="0.23622047244094491" bottom="0.23622047244094491" header="0.15748031496062992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3"/>
  <sheetViews>
    <sheetView tabSelected="1" view="pageBreakPreview" workbookViewId="0">
      <selection sqref="A1:XFD1048576"/>
    </sheetView>
  </sheetViews>
  <sheetFormatPr defaultColWidth="9.140625" defaultRowHeight="15"/>
  <cols>
    <col min="1" max="1" width="4.85546875" style="3" customWidth="1"/>
    <col min="2" max="2" width="47.5703125" style="3" customWidth="1"/>
    <col min="3" max="3" width="15.7109375" style="3" customWidth="1"/>
    <col min="4" max="4" width="16.140625" style="3" customWidth="1"/>
    <col min="5" max="5" width="14.42578125" style="3" customWidth="1"/>
    <col min="6" max="6" width="12.28515625" style="3" hidden="1" customWidth="1"/>
    <col min="7" max="9" width="0" style="3" hidden="1" customWidth="1"/>
    <col min="10" max="16384" width="9.140625" style="3"/>
  </cols>
  <sheetData>
    <row r="1" spans="1:15" s="14" customFormat="1" ht="14.25" customHeight="1">
      <c r="E1" s="15"/>
      <c r="F1" s="15"/>
      <c r="G1" s="15"/>
      <c r="H1" s="23"/>
      <c r="I1" s="23"/>
      <c r="J1" s="23"/>
      <c r="K1" s="23"/>
      <c r="L1" s="23"/>
      <c r="M1" s="23"/>
      <c r="N1" s="23"/>
      <c r="O1" s="23"/>
    </row>
    <row r="2" spans="1:15" ht="20.25" customHeight="1">
      <c r="A2" s="57" t="s">
        <v>97</v>
      </c>
      <c r="B2" s="57"/>
      <c r="C2" s="57"/>
      <c r="D2" s="57"/>
      <c r="E2" s="57"/>
    </row>
    <row r="3" spans="1:15" s="24" customFormat="1" ht="19.5" customHeight="1">
      <c r="A3" s="59" t="s">
        <v>104</v>
      </c>
      <c r="B3" s="59"/>
      <c r="C3" s="59"/>
      <c r="D3" s="59"/>
      <c r="E3" s="59"/>
    </row>
    <row r="4" spans="1:15" ht="30.75" customHeight="1">
      <c r="A4" s="58" t="s">
        <v>67</v>
      </c>
      <c r="B4" s="58"/>
      <c r="C4" s="58"/>
      <c r="D4" s="58"/>
      <c r="E4" s="58"/>
      <c r="F4" s="25"/>
      <c r="G4" s="25"/>
      <c r="H4" s="25"/>
      <c r="I4" s="25"/>
      <c r="J4" s="25"/>
      <c r="K4" s="25"/>
      <c r="L4" s="25"/>
    </row>
    <row r="5" spans="1:15" s="27" customFormat="1" ht="19.5" customHeight="1">
      <c r="A5" s="56" t="s">
        <v>117</v>
      </c>
      <c r="B5" s="56"/>
      <c r="C5" s="56"/>
      <c r="D5" s="56"/>
      <c r="E5" s="56"/>
      <c r="F5" s="60"/>
      <c r="G5" s="60"/>
      <c r="H5" s="26"/>
      <c r="I5" s="26"/>
      <c r="J5" s="26"/>
      <c r="K5" s="26"/>
      <c r="L5" s="26"/>
      <c r="M5" s="26"/>
      <c r="N5" s="26"/>
      <c r="O5" s="26"/>
    </row>
    <row r="6" spans="1:15" s="24" customFormat="1" ht="15" customHeight="1">
      <c r="A6" s="61"/>
      <c r="B6" s="61"/>
      <c r="E6" s="62" t="s">
        <v>83</v>
      </c>
    </row>
    <row r="7" spans="1:15" s="24" customFormat="1" ht="54" customHeight="1">
      <c r="A7" s="63"/>
      <c r="B7" s="64" t="s">
        <v>1</v>
      </c>
      <c r="C7" s="6" t="s">
        <v>93</v>
      </c>
      <c r="D7" s="6" t="s">
        <v>94</v>
      </c>
      <c r="E7" s="30" t="s">
        <v>60</v>
      </c>
    </row>
    <row r="8" spans="1:15" s="24" customFormat="1" ht="41.25" customHeight="1">
      <c r="A8" s="18" t="s">
        <v>2</v>
      </c>
      <c r="B8" s="65" t="s">
        <v>10</v>
      </c>
      <c r="C8" s="66">
        <v>1292</v>
      </c>
      <c r="D8" s="66">
        <v>1292</v>
      </c>
      <c r="E8" s="66">
        <f t="shared" ref="E8:E71" si="0">D8-C8</f>
        <v>0</v>
      </c>
      <c r="F8" s="67"/>
    </row>
    <row r="9" spans="1:15" s="24" customFormat="1" ht="36">
      <c r="A9" s="18" t="s">
        <v>3</v>
      </c>
      <c r="B9" s="65" t="s">
        <v>100</v>
      </c>
      <c r="C9" s="66">
        <f>SUM(C10:C24)</f>
        <v>19834.5</v>
      </c>
      <c r="D9" s="66">
        <f>SUM(D10:D24)</f>
        <v>17262.699999999997</v>
      </c>
      <c r="E9" s="66">
        <f t="shared" si="0"/>
        <v>-2571.8000000000029</v>
      </c>
      <c r="F9" s="67"/>
    </row>
    <row r="10" spans="1:15" s="24" customFormat="1" ht="16.5" customHeight="1">
      <c r="A10" s="8">
        <v>1</v>
      </c>
      <c r="B10" s="37" t="s">
        <v>59</v>
      </c>
      <c r="C10" s="68">
        <v>19426.5</v>
      </c>
      <c r="D10" s="33">
        <v>16210</v>
      </c>
      <c r="E10" s="68">
        <f t="shared" si="0"/>
        <v>-3216.5</v>
      </c>
      <c r="F10" s="67"/>
    </row>
    <row r="11" spans="1:15" s="24" customFormat="1" ht="16.5" customHeight="1">
      <c r="A11" s="8">
        <v>2</v>
      </c>
      <c r="B11" s="37" t="s">
        <v>51</v>
      </c>
      <c r="C11" s="68"/>
      <c r="D11" s="33"/>
      <c r="E11" s="68">
        <f t="shared" si="0"/>
        <v>0</v>
      </c>
      <c r="F11" s="67"/>
    </row>
    <row r="12" spans="1:15" s="24" customFormat="1" ht="16.5" customHeight="1">
      <c r="A12" s="8">
        <v>3</v>
      </c>
      <c r="B12" s="32" t="s">
        <v>43</v>
      </c>
      <c r="C12" s="68">
        <v>400</v>
      </c>
      <c r="D12" s="33">
        <v>1041.5999999999999</v>
      </c>
      <c r="E12" s="68">
        <f t="shared" si="0"/>
        <v>641.59999999999991</v>
      </c>
      <c r="F12" s="67"/>
    </row>
    <row r="13" spans="1:15" s="24" customFormat="1" ht="16.5" customHeight="1">
      <c r="A13" s="8">
        <v>4</v>
      </c>
      <c r="B13" s="37" t="s">
        <v>44</v>
      </c>
      <c r="C13" s="68"/>
      <c r="D13" s="35"/>
      <c r="E13" s="68">
        <f>D13-C13</f>
        <v>0</v>
      </c>
      <c r="F13" s="67"/>
    </row>
    <row r="14" spans="1:15" s="24" customFormat="1" ht="16.5" customHeight="1">
      <c r="A14" s="8">
        <v>5</v>
      </c>
      <c r="B14" s="32" t="s">
        <v>57</v>
      </c>
      <c r="C14" s="68"/>
      <c r="D14" s="35"/>
      <c r="E14" s="68">
        <f t="shared" si="0"/>
        <v>0</v>
      </c>
      <c r="F14" s="67"/>
    </row>
    <row r="15" spans="1:15" s="24" customFormat="1" ht="16.5" customHeight="1">
      <c r="A15" s="8">
        <v>6</v>
      </c>
      <c r="B15" s="37" t="s">
        <v>70</v>
      </c>
      <c r="C15" s="68"/>
      <c r="D15" s="35">
        <v>11</v>
      </c>
      <c r="E15" s="68">
        <f t="shared" si="0"/>
        <v>11</v>
      </c>
      <c r="F15" s="69"/>
    </row>
    <row r="16" spans="1:15" s="24" customFormat="1" ht="16.5" customHeight="1">
      <c r="A16" s="8">
        <v>7</v>
      </c>
      <c r="B16" s="37" t="s">
        <v>52</v>
      </c>
      <c r="C16" s="68"/>
      <c r="D16" s="35"/>
      <c r="E16" s="68">
        <f t="shared" si="0"/>
        <v>0</v>
      </c>
      <c r="F16" s="69"/>
    </row>
    <row r="17" spans="1:9" s="24" customFormat="1" ht="16.5" customHeight="1">
      <c r="A17" s="8">
        <v>8</v>
      </c>
      <c r="B17" s="32" t="s">
        <v>45</v>
      </c>
      <c r="C17" s="68"/>
      <c r="D17" s="35"/>
      <c r="E17" s="68">
        <f t="shared" si="0"/>
        <v>0</v>
      </c>
      <c r="F17" s="69"/>
    </row>
    <row r="18" spans="1:9" s="24" customFormat="1" ht="16.5" customHeight="1">
      <c r="A18" s="8">
        <v>9</v>
      </c>
      <c r="B18" s="37" t="s">
        <v>46</v>
      </c>
      <c r="C18" s="68">
        <v>8</v>
      </c>
      <c r="D18" s="35">
        <v>0.1</v>
      </c>
      <c r="E18" s="68">
        <f t="shared" si="0"/>
        <v>-7.9</v>
      </c>
      <c r="F18" s="69"/>
    </row>
    <row r="19" spans="1:9" s="24" customFormat="1" ht="16.5" customHeight="1">
      <c r="A19" s="8">
        <v>10</v>
      </c>
      <c r="B19" s="37" t="s">
        <v>47</v>
      </c>
      <c r="C19" s="68"/>
      <c r="D19" s="36"/>
      <c r="E19" s="68">
        <f t="shared" si="0"/>
        <v>0</v>
      </c>
      <c r="F19" s="69"/>
    </row>
    <row r="20" spans="1:9" s="24" customFormat="1" ht="16.5" customHeight="1">
      <c r="A20" s="8">
        <v>11</v>
      </c>
      <c r="B20" s="37"/>
      <c r="C20" s="68"/>
      <c r="D20" s="36"/>
      <c r="E20" s="68">
        <f t="shared" si="0"/>
        <v>0</v>
      </c>
      <c r="F20" s="69"/>
    </row>
    <row r="21" spans="1:9" s="24" customFormat="1" ht="16.5" customHeight="1">
      <c r="A21" s="8">
        <v>12</v>
      </c>
      <c r="B21" s="37"/>
      <c r="C21" s="68"/>
      <c r="D21" s="35"/>
      <c r="E21" s="68">
        <f t="shared" si="0"/>
        <v>0</v>
      </c>
      <c r="F21" s="69"/>
    </row>
    <row r="22" spans="1:9" s="24" customFormat="1" ht="16.5" customHeight="1">
      <c r="A22" s="8">
        <v>13</v>
      </c>
      <c r="B22" s="37"/>
      <c r="C22" s="68"/>
      <c r="D22" s="68"/>
      <c r="E22" s="68">
        <f t="shared" si="0"/>
        <v>0</v>
      </c>
      <c r="F22" s="69"/>
    </row>
    <row r="23" spans="1:9" s="24" customFormat="1" ht="16.5" customHeight="1">
      <c r="A23" s="8">
        <v>14</v>
      </c>
      <c r="B23" s="37"/>
      <c r="C23" s="68"/>
      <c r="D23" s="68"/>
      <c r="E23" s="68">
        <f t="shared" si="0"/>
        <v>0</v>
      </c>
      <c r="F23" s="69"/>
    </row>
    <row r="24" spans="1:9" s="24" customFormat="1" ht="16.5" customHeight="1">
      <c r="A24" s="8">
        <v>15</v>
      </c>
      <c r="B24" s="37" t="s">
        <v>84</v>
      </c>
      <c r="C24" s="68"/>
      <c r="D24" s="68"/>
      <c r="E24" s="68">
        <f t="shared" si="0"/>
        <v>0</v>
      </c>
      <c r="F24" s="69"/>
    </row>
    <row r="25" spans="1:9" s="24" customFormat="1" ht="38.25" customHeight="1">
      <c r="A25" s="18" t="s">
        <v>4</v>
      </c>
      <c r="B25" s="65" t="s">
        <v>101</v>
      </c>
      <c r="C25" s="66">
        <f>C26+C68+C81</f>
        <v>17646.199999999997</v>
      </c>
      <c r="D25" s="66">
        <f>D26+D68+D81</f>
        <v>15310.800000000001</v>
      </c>
      <c r="E25" s="66">
        <f t="shared" si="0"/>
        <v>-2335.399999999996</v>
      </c>
      <c r="F25" s="69"/>
    </row>
    <row r="26" spans="1:9" s="24" customFormat="1" ht="18" customHeight="1">
      <c r="A26" s="19"/>
      <c r="B26" s="65" t="s">
        <v>5</v>
      </c>
      <c r="C26" s="66">
        <f>SUM(C27,C30:C36,C40:C62,C66:C67)</f>
        <v>17566.199999999997</v>
      </c>
      <c r="D26" s="66">
        <f>SUM(D27,D30:D36,D40:D62,D66:D67)</f>
        <v>15310.800000000001</v>
      </c>
      <c r="E26" s="66">
        <f t="shared" si="0"/>
        <v>-2255.399999999996</v>
      </c>
      <c r="F26" s="69"/>
    </row>
    <row r="27" spans="1:9" s="24" customFormat="1" ht="15.75" customHeight="1">
      <c r="A27" s="8">
        <v>1</v>
      </c>
      <c r="B27" s="32" t="s">
        <v>53</v>
      </c>
      <c r="C27" s="68">
        <v>9382.4</v>
      </c>
      <c r="D27" s="34">
        <v>9239.2999999999993</v>
      </c>
      <c r="E27" s="68">
        <f t="shared" si="0"/>
        <v>-143.10000000000036</v>
      </c>
      <c r="F27" s="69"/>
    </row>
    <row r="28" spans="1:9" s="24" customFormat="1" ht="15.75" customHeight="1">
      <c r="A28" s="10">
        <v>1.1000000000000001</v>
      </c>
      <c r="B28" s="41" t="s">
        <v>54</v>
      </c>
      <c r="C28" s="68">
        <v>350</v>
      </c>
      <c r="D28" s="2">
        <v>350</v>
      </c>
      <c r="E28" s="68">
        <f t="shared" si="0"/>
        <v>0</v>
      </c>
      <c r="F28" s="69"/>
      <c r="I28" s="69"/>
    </row>
    <row r="29" spans="1:9" s="24" customFormat="1" ht="15.75" customHeight="1">
      <c r="A29" s="10">
        <v>1.2</v>
      </c>
      <c r="B29" s="41" t="s">
        <v>58</v>
      </c>
      <c r="C29" s="70"/>
      <c r="D29" s="2"/>
      <c r="E29" s="68">
        <f t="shared" si="0"/>
        <v>0</v>
      </c>
      <c r="F29" s="69"/>
      <c r="H29" s="69"/>
    </row>
    <row r="30" spans="1:9" s="24" customFormat="1" ht="15.75" customHeight="1">
      <c r="A30" s="8">
        <v>2</v>
      </c>
      <c r="B30" s="32" t="s">
        <v>19</v>
      </c>
      <c r="C30" s="68">
        <v>4738</v>
      </c>
      <c r="D30" s="34">
        <v>3702.2</v>
      </c>
      <c r="E30" s="68">
        <f t="shared" si="0"/>
        <v>-1035.8000000000002</v>
      </c>
      <c r="F30" s="69" t="s">
        <v>114</v>
      </c>
      <c r="G30" s="69"/>
    </row>
    <row r="31" spans="1:9" s="24" customFormat="1" ht="15.75" customHeight="1">
      <c r="A31" s="8">
        <v>3</v>
      </c>
      <c r="B31" s="32" t="s">
        <v>18</v>
      </c>
      <c r="C31" s="68">
        <v>1166</v>
      </c>
      <c r="D31" s="34">
        <v>531.5</v>
      </c>
      <c r="E31" s="68">
        <f t="shared" si="0"/>
        <v>-634.5</v>
      </c>
      <c r="F31" s="69"/>
      <c r="G31" s="67"/>
    </row>
    <row r="32" spans="1:9" s="24" customFormat="1" ht="15.75" customHeight="1">
      <c r="A32" s="8">
        <v>4</v>
      </c>
      <c r="B32" s="32" t="s">
        <v>17</v>
      </c>
      <c r="C32" s="68">
        <v>870.2</v>
      </c>
      <c r="D32" s="38">
        <v>543</v>
      </c>
      <c r="E32" s="68">
        <f t="shared" si="0"/>
        <v>-327.20000000000005</v>
      </c>
      <c r="F32" s="69"/>
      <c r="H32" s="67">
        <f>D31+D32+D33+D36+D66+D27</f>
        <v>10772.3</v>
      </c>
    </row>
    <row r="33" spans="1:9" s="24" customFormat="1" ht="15.75" customHeight="1">
      <c r="A33" s="8">
        <v>5</v>
      </c>
      <c r="B33" s="32" t="s">
        <v>20</v>
      </c>
      <c r="C33" s="68">
        <v>91.3</v>
      </c>
      <c r="D33" s="34">
        <v>54.2</v>
      </c>
      <c r="E33" s="68">
        <f t="shared" si="0"/>
        <v>-37.099999999999994</v>
      </c>
      <c r="F33" s="69"/>
    </row>
    <row r="34" spans="1:9" s="24" customFormat="1" ht="15.75" customHeight="1">
      <c r="A34" s="8">
        <v>6</v>
      </c>
      <c r="B34" s="32" t="s">
        <v>21</v>
      </c>
      <c r="C34" s="68">
        <v>32.200000000000003</v>
      </c>
      <c r="D34" s="34">
        <v>32.200000000000003</v>
      </c>
      <c r="E34" s="68">
        <f t="shared" si="0"/>
        <v>0</v>
      </c>
      <c r="F34" s="69"/>
      <c r="G34" s="69"/>
      <c r="H34" s="69"/>
      <c r="I34" s="69"/>
    </row>
    <row r="35" spans="1:9" s="24" customFormat="1" ht="15.75" customHeight="1">
      <c r="A35" s="8">
        <v>7</v>
      </c>
      <c r="B35" s="32" t="s">
        <v>22</v>
      </c>
      <c r="C35" s="68"/>
      <c r="D35" s="34"/>
      <c r="E35" s="68">
        <f t="shared" si="0"/>
        <v>0</v>
      </c>
    </row>
    <row r="36" spans="1:9" s="24" customFormat="1" ht="15.75" customHeight="1">
      <c r="A36" s="8">
        <v>8</v>
      </c>
      <c r="B36" s="32" t="s">
        <v>23</v>
      </c>
      <c r="C36" s="68">
        <f>SUM(C37:C39)</f>
        <v>62</v>
      </c>
      <c r="D36" s="68">
        <f>SUM(D37:D39)</f>
        <v>54.5</v>
      </c>
      <c r="E36" s="68">
        <f t="shared" si="0"/>
        <v>-7.5</v>
      </c>
      <c r="F36" s="67"/>
    </row>
    <row r="37" spans="1:9" s="71" customFormat="1" ht="15.75" customHeight="1">
      <c r="A37" s="10">
        <v>8.1</v>
      </c>
      <c r="B37" s="41" t="s">
        <v>24</v>
      </c>
      <c r="C37" s="70">
        <v>24</v>
      </c>
      <c r="D37" s="2">
        <v>23.9</v>
      </c>
      <c r="E37" s="70">
        <f t="shared" si="0"/>
        <v>-0.10000000000000142</v>
      </c>
      <c r="F37" s="24"/>
    </row>
    <row r="38" spans="1:9" s="24" customFormat="1" ht="15.75" customHeight="1">
      <c r="A38" s="10">
        <v>8.1999999999999993</v>
      </c>
      <c r="B38" s="41" t="s">
        <v>25</v>
      </c>
      <c r="C38" s="70">
        <v>8</v>
      </c>
      <c r="D38" s="2">
        <v>0.6</v>
      </c>
      <c r="E38" s="70">
        <f t="shared" si="0"/>
        <v>-7.4</v>
      </c>
    </row>
    <row r="39" spans="1:9" s="24" customFormat="1" ht="15.75" customHeight="1">
      <c r="A39" s="10">
        <v>8.3000000000000007</v>
      </c>
      <c r="B39" s="41" t="s">
        <v>26</v>
      </c>
      <c r="C39" s="70">
        <v>30</v>
      </c>
      <c r="D39" s="2">
        <v>30</v>
      </c>
      <c r="E39" s="70">
        <f t="shared" si="0"/>
        <v>0</v>
      </c>
    </row>
    <row r="40" spans="1:9" s="24" customFormat="1" ht="15.75" customHeight="1">
      <c r="A40" s="8">
        <v>9</v>
      </c>
      <c r="B40" s="32" t="s">
        <v>27</v>
      </c>
      <c r="C40" s="68"/>
      <c r="D40" s="68"/>
      <c r="E40" s="68">
        <f t="shared" si="0"/>
        <v>0</v>
      </c>
    </row>
    <row r="41" spans="1:9" s="24" customFormat="1" ht="15.75" customHeight="1">
      <c r="A41" s="8">
        <v>10</v>
      </c>
      <c r="B41" s="32" t="s">
        <v>55</v>
      </c>
      <c r="C41" s="68">
        <v>294</v>
      </c>
      <c r="D41" s="68">
        <v>294</v>
      </c>
      <c r="E41" s="68">
        <f t="shared" si="0"/>
        <v>0</v>
      </c>
    </row>
    <row r="42" spans="1:9" s="24" customFormat="1" ht="15.75" customHeight="1">
      <c r="A42" s="8">
        <v>11</v>
      </c>
      <c r="B42" s="32" t="s">
        <v>28</v>
      </c>
      <c r="C42" s="68">
        <v>100</v>
      </c>
      <c r="D42" s="68">
        <v>100</v>
      </c>
      <c r="E42" s="68">
        <f t="shared" si="0"/>
        <v>0</v>
      </c>
    </row>
    <row r="43" spans="1:9" s="24" customFormat="1" ht="15.75" customHeight="1">
      <c r="A43" s="8">
        <v>12</v>
      </c>
      <c r="B43" s="32" t="s">
        <v>56</v>
      </c>
      <c r="C43" s="68">
        <v>150</v>
      </c>
      <c r="D43" s="68">
        <v>237.7</v>
      </c>
      <c r="E43" s="68">
        <f t="shared" si="0"/>
        <v>87.699999999999989</v>
      </c>
    </row>
    <row r="44" spans="1:9" s="24" customFormat="1" ht="15.75" customHeight="1">
      <c r="A44" s="8">
        <v>13</v>
      </c>
      <c r="B44" s="32" t="s">
        <v>72</v>
      </c>
      <c r="C44" s="68">
        <v>50</v>
      </c>
      <c r="D44" s="68">
        <v>10.1</v>
      </c>
      <c r="E44" s="68">
        <f t="shared" si="0"/>
        <v>-39.9</v>
      </c>
    </row>
    <row r="45" spans="1:9" s="24" customFormat="1" ht="15.75" customHeight="1">
      <c r="A45" s="8">
        <v>14</v>
      </c>
      <c r="B45" s="32" t="s">
        <v>29</v>
      </c>
      <c r="C45" s="68">
        <v>30</v>
      </c>
      <c r="D45" s="68"/>
      <c r="E45" s="68">
        <f t="shared" si="0"/>
        <v>-30</v>
      </c>
    </row>
    <row r="46" spans="1:9" s="24" customFormat="1" ht="15.75" customHeight="1">
      <c r="A46" s="8">
        <v>15</v>
      </c>
      <c r="B46" s="32" t="s">
        <v>30</v>
      </c>
      <c r="C46" s="68">
        <v>65</v>
      </c>
      <c r="D46" s="68">
        <v>70</v>
      </c>
      <c r="E46" s="68">
        <f t="shared" si="0"/>
        <v>5</v>
      </c>
    </row>
    <row r="47" spans="1:9" s="24" customFormat="1" ht="15.75" customHeight="1">
      <c r="A47" s="8">
        <v>16</v>
      </c>
      <c r="B47" s="32" t="s">
        <v>31</v>
      </c>
      <c r="C47" s="68"/>
      <c r="D47" s="68"/>
      <c r="E47" s="68">
        <f t="shared" si="0"/>
        <v>0</v>
      </c>
    </row>
    <row r="48" spans="1:9" s="24" customFormat="1" ht="15.75" customHeight="1">
      <c r="A48" s="8">
        <v>17</v>
      </c>
      <c r="B48" s="32" t="s">
        <v>33</v>
      </c>
      <c r="C48" s="68">
        <v>22.3</v>
      </c>
      <c r="D48" s="68">
        <v>22.3</v>
      </c>
      <c r="E48" s="68">
        <f t="shared" si="0"/>
        <v>0</v>
      </c>
    </row>
    <row r="49" spans="1:5" s="24" customFormat="1" ht="15.75" customHeight="1">
      <c r="A49" s="8">
        <v>18</v>
      </c>
      <c r="B49" s="32" t="s">
        <v>73</v>
      </c>
      <c r="C49" s="68"/>
      <c r="D49" s="68"/>
      <c r="E49" s="68">
        <f t="shared" si="0"/>
        <v>0</v>
      </c>
    </row>
    <row r="50" spans="1:5" s="24" customFormat="1" ht="15.75" customHeight="1">
      <c r="A50" s="8">
        <v>19</v>
      </c>
      <c r="B50" s="32" t="s">
        <v>32</v>
      </c>
      <c r="C50" s="68"/>
      <c r="D50" s="68"/>
      <c r="E50" s="68">
        <f t="shared" si="0"/>
        <v>0</v>
      </c>
    </row>
    <row r="51" spans="1:5" s="24" customFormat="1" ht="15.75" customHeight="1">
      <c r="A51" s="8">
        <v>20</v>
      </c>
      <c r="B51" s="32" t="s">
        <v>74</v>
      </c>
      <c r="C51" s="68"/>
      <c r="D51" s="68"/>
      <c r="E51" s="68">
        <f t="shared" si="0"/>
        <v>0</v>
      </c>
    </row>
    <row r="52" spans="1:5" s="24" customFormat="1" ht="15.75" customHeight="1">
      <c r="A52" s="8">
        <v>21</v>
      </c>
      <c r="B52" s="32" t="s">
        <v>75</v>
      </c>
      <c r="C52" s="68">
        <v>10</v>
      </c>
      <c r="D52" s="68">
        <v>6</v>
      </c>
      <c r="E52" s="68">
        <f t="shared" si="0"/>
        <v>-4</v>
      </c>
    </row>
    <row r="53" spans="1:5" s="24" customFormat="1" ht="15.75" customHeight="1">
      <c r="A53" s="8">
        <v>22</v>
      </c>
      <c r="B53" s="32" t="s">
        <v>76</v>
      </c>
      <c r="C53" s="68">
        <v>3</v>
      </c>
      <c r="D53" s="68">
        <v>3</v>
      </c>
      <c r="E53" s="68">
        <f t="shared" si="0"/>
        <v>0</v>
      </c>
    </row>
    <row r="54" spans="1:5" s="24" customFormat="1" ht="15.75" customHeight="1">
      <c r="A54" s="8">
        <v>23</v>
      </c>
      <c r="B54" s="32" t="s">
        <v>77</v>
      </c>
      <c r="C54" s="68"/>
      <c r="D54" s="68"/>
      <c r="E54" s="68">
        <f t="shared" si="0"/>
        <v>0</v>
      </c>
    </row>
    <row r="55" spans="1:5" s="24" customFormat="1" ht="15.75" customHeight="1">
      <c r="A55" s="8">
        <v>24</v>
      </c>
      <c r="B55" s="32" t="s">
        <v>78</v>
      </c>
      <c r="C55" s="68"/>
      <c r="D55" s="68"/>
      <c r="E55" s="68">
        <f t="shared" si="0"/>
        <v>0</v>
      </c>
    </row>
    <row r="56" spans="1:5" s="24" customFormat="1" ht="15.75" customHeight="1">
      <c r="A56" s="8">
        <v>25</v>
      </c>
      <c r="B56" s="32" t="s">
        <v>79</v>
      </c>
      <c r="C56" s="68"/>
      <c r="D56" s="68"/>
      <c r="E56" s="68">
        <f t="shared" si="0"/>
        <v>0</v>
      </c>
    </row>
    <row r="57" spans="1:5" s="24" customFormat="1" ht="15.75" customHeight="1">
      <c r="A57" s="8">
        <v>26</v>
      </c>
      <c r="B57" s="32" t="s">
        <v>80</v>
      </c>
      <c r="C57" s="68"/>
      <c r="D57" s="68"/>
      <c r="E57" s="68">
        <f t="shared" si="0"/>
        <v>0</v>
      </c>
    </row>
    <row r="58" spans="1:5" s="24" customFormat="1" ht="15.75" customHeight="1">
      <c r="A58" s="8">
        <v>27</v>
      </c>
      <c r="B58" s="32" t="s">
        <v>115</v>
      </c>
      <c r="C58" s="68"/>
      <c r="D58" s="68">
        <v>46</v>
      </c>
      <c r="E58" s="68">
        <f t="shared" si="0"/>
        <v>46</v>
      </c>
    </row>
    <row r="59" spans="1:5" s="24" customFormat="1" ht="15.75" customHeight="1">
      <c r="A59" s="8">
        <v>28</v>
      </c>
      <c r="B59" s="37" t="s">
        <v>106</v>
      </c>
      <c r="C59" s="68">
        <v>20</v>
      </c>
      <c r="D59" s="68"/>
      <c r="E59" s="68">
        <f t="shared" si="0"/>
        <v>-20</v>
      </c>
    </row>
    <row r="60" spans="1:5" s="24" customFormat="1" ht="15.75" customHeight="1">
      <c r="A60" s="8">
        <v>29</v>
      </c>
      <c r="B60" s="37" t="s">
        <v>107</v>
      </c>
      <c r="C60" s="68">
        <v>105</v>
      </c>
      <c r="D60" s="68"/>
      <c r="E60" s="68">
        <f t="shared" si="0"/>
        <v>-105</v>
      </c>
    </row>
    <row r="61" spans="1:5" s="24" customFormat="1" ht="15.75" customHeight="1">
      <c r="A61" s="8">
        <v>30</v>
      </c>
      <c r="B61" s="37" t="s">
        <v>109</v>
      </c>
      <c r="C61" s="70">
        <v>15</v>
      </c>
      <c r="D61" s="70">
        <v>15</v>
      </c>
      <c r="E61" s="68">
        <f t="shared" si="0"/>
        <v>0</v>
      </c>
    </row>
    <row r="62" spans="1:5" s="24" customFormat="1" ht="15.75" customHeight="1">
      <c r="A62" s="8">
        <v>31</v>
      </c>
      <c r="B62" s="72" t="s">
        <v>34</v>
      </c>
      <c r="C62" s="68">
        <f>SUM(C63:C65)</f>
        <v>0</v>
      </c>
      <c r="D62" s="68">
        <f>SUM(D63:D65)</f>
        <v>0</v>
      </c>
      <c r="E62" s="68">
        <f t="shared" si="0"/>
        <v>0</v>
      </c>
    </row>
    <row r="63" spans="1:5" s="24" customFormat="1" ht="15.75" customHeight="1">
      <c r="A63" s="20">
        <v>31.1</v>
      </c>
      <c r="B63" s="73" t="s">
        <v>35</v>
      </c>
      <c r="C63" s="70"/>
      <c r="D63" s="70"/>
      <c r="E63" s="68">
        <f t="shared" si="0"/>
        <v>0</v>
      </c>
    </row>
    <row r="64" spans="1:5" s="24" customFormat="1" ht="15.75" customHeight="1">
      <c r="A64" s="20">
        <v>31.2</v>
      </c>
      <c r="B64" s="73" t="s">
        <v>36</v>
      </c>
      <c r="C64" s="70"/>
      <c r="D64" s="70"/>
      <c r="E64" s="68">
        <f t="shared" si="0"/>
        <v>0</v>
      </c>
    </row>
    <row r="65" spans="1:5" s="24" customFormat="1" ht="15.75" customHeight="1">
      <c r="A65" s="20">
        <v>31.3</v>
      </c>
      <c r="B65" s="74" t="s">
        <v>85</v>
      </c>
      <c r="C65" s="70"/>
      <c r="D65" s="70"/>
      <c r="E65" s="68">
        <f t="shared" si="0"/>
        <v>0</v>
      </c>
    </row>
    <row r="66" spans="1:5" s="24" customFormat="1" ht="15.75" customHeight="1">
      <c r="A66" s="21">
        <v>32</v>
      </c>
      <c r="B66" s="72" t="s">
        <v>37</v>
      </c>
      <c r="C66" s="68">
        <v>349.8</v>
      </c>
      <c r="D66" s="68">
        <v>349.8</v>
      </c>
      <c r="E66" s="68">
        <f t="shared" si="0"/>
        <v>0</v>
      </c>
    </row>
    <row r="67" spans="1:5" s="24" customFormat="1" ht="15.75" customHeight="1">
      <c r="A67" s="21">
        <v>33</v>
      </c>
      <c r="B67" s="37" t="s">
        <v>86</v>
      </c>
      <c r="C67" s="68">
        <v>10</v>
      </c>
      <c r="D67" s="68"/>
      <c r="E67" s="68">
        <f t="shared" si="0"/>
        <v>-10</v>
      </c>
    </row>
    <row r="68" spans="1:5" s="24" customFormat="1" ht="18" customHeight="1">
      <c r="A68" s="22"/>
      <c r="B68" s="75" t="s">
        <v>102</v>
      </c>
      <c r="C68" s="66">
        <f>C69+C78</f>
        <v>80</v>
      </c>
      <c r="D68" s="66">
        <f>D69+D78</f>
        <v>0</v>
      </c>
      <c r="E68" s="66">
        <f t="shared" si="0"/>
        <v>-80</v>
      </c>
    </row>
    <row r="69" spans="1:5" s="24" customFormat="1" ht="18" customHeight="1">
      <c r="A69" s="21">
        <v>1</v>
      </c>
      <c r="B69" s="76" t="s">
        <v>38</v>
      </c>
      <c r="C69" s="68">
        <f t="shared" ref="C69:D69" si="1">SUM(C70:C77)</f>
        <v>80</v>
      </c>
      <c r="D69" s="68">
        <f t="shared" si="1"/>
        <v>0</v>
      </c>
      <c r="E69" s="68">
        <f t="shared" si="0"/>
        <v>-80</v>
      </c>
    </row>
    <row r="70" spans="1:5" s="24" customFormat="1" ht="18" customHeight="1">
      <c r="A70" s="20">
        <v>1.1000000000000001</v>
      </c>
      <c r="B70" s="17" t="s">
        <v>87</v>
      </c>
      <c r="C70" s="70"/>
      <c r="D70" s="70"/>
      <c r="E70" s="68">
        <f t="shared" si="0"/>
        <v>0</v>
      </c>
    </row>
    <row r="71" spans="1:5" s="24" customFormat="1" ht="18" customHeight="1">
      <c r="A71" s="20">
        <v>1.2</v>
      </c>
      <c r="B71" s="17" t="s">
        <v>41</v>
      </c>
      <c r="C71" s="70"/>
      <c r="D71" s="70"/>
      <c r="E71" s="68">
        <f t="shared" si="0"/>
        <v>0</v>
      </c>
    </row>
    <row r="72" spans="1:5" s="24" customFormat="1" ht="18" customHeight="1">
      <c r="A72" s="20">
        <v>1.3</v>
      </c>
      <c r="B72" s="17" t="s">
        <v>39</v>
      </c>
      <c r="C72" s="70">
        <v>80</v>
      </c>
      <c r="D72" s="70"/>
      <c r="E72" s="68">
        <f t="shared" ref="E72:E84" si="2">D72-C72</f>
        <v>-80</v>
      </c>
    </row>
    <row r="73" spans="1:5" s="24" customFormat="1" ht="18" customHeight="1">
      <c r="A73" s="20">
        <v>1.4</v>
      </c>
      <c r="B73" s="17" t="s">
        <v>88</v>
      </c>
      <c r="C73" s="70"/>
      <c r="D73" s="70"/>
      <c r="E73" s="70">
        <f t="shared" si="2"/>
        <v>0</v>
      </c>
    </row>
    <row r="74" spans="1:5" s="71" customFormat="1" ht="18" customHeight="1">
      <c r="A74" s="20">
        <v>1.5</v>
      </c>
      <c r="B74" s="17" t="s">
        <v>40</v>
      </c>
      <c r="C74" s="70"/>
      <c r="D74" s="70"/>
      <c r="E74" s="70">
        <f t="shared" si="2"/>
        <v>0</v>
      </c>
    </row>
    <row r="75" spans="1:5" s="24" customFormat="1" ht="18" customHeight="1">
      <c r="A75" s="20">
        <v>1.6</v>
      </c>
      <c r="B75" s="17" t="s">
        <v>89</v>
      </c>
      <c r="C75" s="70"/>
      <c r="D75" s="70"/>
      <c r="E75" s="70">
        <f t="shared" si="2"/>
        <v>0</v>
      </c>
    </row>
    <row r="76" spans="1:5" s="24" customFormat="1" ht="30.75" customHeight="1">
      <c r="A76" s="20">
        <v>1.7</v>
      </c>
      <c r="B76" s="17" t="s">
        <v>108</v>
      </c>
      <c r="C76" s="70"/>
      <c r="D76" s="70"/>
      <c r="E76" s="70">
        <f t="shared" si="2"/>
        <v>0</v>
      </c>
    </row>
    <row r="77" spans="1:5" s="24" customFormat="1" ht="18" customHeight="1">
      <c r="A77" s="20">
        <v>1.8</v>
      </c>
      <c r="B77" s="17"/>
      <c r="C77" s="70"/>
      <c r="D77" s="70"/>
      <c r="E77" s="70">
        <f t="shared" si="2"/>
        <v>0</v>
      </c>
    </row>
    <row r="78" spans="1:5" s="71" customFormat="1" ht="33" customHeight="1">
      <c r="A78" s="21">
        <v>2</v>
      </c>
      <c r="B78" s="76" t="s">
        <v>42</v>
      </c>
      <c r="C78" s="68">
        <f t="shared" ref="C78:D78" si="3">SUM(C79:C80)</f>
        <v>0</v>
      </c>
      <c r="D78" s="68">
        <f t="shared" si="3"/>
        <v>0</v>
      </c>
      <c r="E78" s="68">
        <f t="shared" si="2"/>
        <v>0</v>
      </c>
    </row>
    <row r="79" spans="1:5" s="71" customFormat="1" ht="18" customHeight="1">
      <c r="A79" s="20">
        <v>2.1</v>
      </c>
      <c r="B79" s="17" t="s">
        <v>90</v>
      </c>
      <c r="C79" s="70"/>
      <c r="D79" s="70"/>
      <c r="E79" s="70">
        <f t="shared" si="2"/>
        <v>0</v>
      </c>
    </row>
    <row r="80" spans="1:5" s="71" customFormat="1" ht="17.25" customHeight="1">
      <c r="A80" s="20">
        <v>2.2000000000000002</v>
      </c>
      <c r="B80" s="17" t="s">
        <v>91</v>
      </c>
      <c r="C80" s="70"/>
      <c r="D80" s="70"/>
      <c r="E80" s="70">
        <f t="shared" si="2"/>
        <v>0</v>
      </c>
    </row>
    <row r="81" spans="1:15" s="71" customFormat="1" ht="32.25" hidden="1" customHeight="1">
      <c r="A81" s="20"/>
      <c r="B81" s="75" t="s">
        <v>92</v>
      </c>
      <c r="C81" s="77">
        <f>SUM(C82:C83)</f>
        <v>0</v>
      </c>
      <c r="D81" s="77">
        <f>SUM(D82:D83)</f>
        <v>0</v>
      </c>
      <c r="E81" s="77">
        <f t="shared" si="2"/>
        <v>0</v>
      </c>
    </row>
    <row r="82" spans="1:15" s="71" customFormat="1" ht="15" hidden="1" customHeight="1">
      <c r="A82" s="20">
        <v>1</v>
      </c>
      <c r="B82" s="37"/>
      <c r="C82" s="68"/>
      <c r="D82" s="68"/>
      <c r="E82" s="68">
        <f t="shared" si="2"/>
        <v>0</v>
      </c>
    </row>
    <row r="83" spans="1:15" s="71" customFormat="1" ht="15" hidden="1" customHeight="1">
      <c r="A83" s="20">
        <v>2</v>
      </c>
      <c r="B83" s="37"/>
      <c r="C83" s="68"/>
      <c r="D83" s="68"/>
      <c r="E83" s="68">
        <f t="shared" si="2"/>
        <v>0</v>
      </c>
    </row>
    <row r="84" spans="1:15" s="71" customFormat="1" ht="38.25" customHeight="1">
      <c r="A84" s="18" t="s">
        <v>6</v>
      </c>
      <c r="B84" s="65" t="s">
        <v>7</v>
      </c>
      <c r="C84" s="66">
        <f>C8+C9-C25</f>
        <v>3480.3000000000029</v>
      </c>
      <c r="D84" s="66">
        <f>D8+D9-D25</f>
        <v>3243.899999999996</v>
      </c>
      <c r="E84" s="66">
        <f t="shared" si="2"/>
        <v>-236.40000000000691</v>
      </c>
      <c r="F84" s="78">
        <v>3243.9</v>
      </c>
      <c r="G84" s="78">
        <f>D84-F84</f>
        <v>-4.0927261579781771E-12</v>
      </c>
      <c r="H84" s="78"/>
    </row>
    <row r="85" spans="1:15" s="24" customFormat="1" ht="6.75" hidden="1" customHeight="1">
      <c r="A85" s="79"/>
      <c r="B85" s="80"/>
      <c r="C85" s="12"/>
      <c r="D85" s="12"/>
      <c r="E85" s="12"/>
    </row>
    <row r="86" spans="1:15" s="4" customFormat="1" ht="12.75" hidden="1">
      <c r="B86" s="13" t="s">
        <v>15</v>
      </c>
      <c r="C86" s="13"/>
      <c r="D86" s="13"/>
      <c r="E86" s="13"/>
      <c r="F86" s="13"/>
      <c r="G86" s="13"/>
      <c r="H86" s="81"/>
      <c r="I86" s="43"/>
      <c r="J86" s="43"/>
      <c r="K86" s="43"/>
      <c r="L86" s="43"/>
      <c r="M86" s="43"/>
      <c r="N86" s="43"/>
      <c r="O86" s="43"/>
    </row>
    <row r="87" spans="1:15" s="24" customFormat="1" ht="19.5" hidden="1" customHeight="1">
      <c r="A87" s="12"/>
      <c r="B87" s="3"/>
      <c r="C87" s="12"/>
      <c r="D87" s="12"/>
      <c r="E87" s="12"/>
    </row>
    <row r="88" spans="1:15" s="24" customFormat="1" ht="18" hidden="1">
      <c r="B88" s="49" t="s">
        <v>111</v>
      </c>
      <c r="C88" s="3"/>
      <c r="D88" s="54" t="s">
        <v>110</v>
      </c>
      <c r="E88" s="54"/>
      <c r="G88" s="67"/>
      <c r="H88" s="67"/>
    </row>
    <row r="89" spans="1:15" ht="13.5" hidden="1" customHeight="1">
      <c r="A89" s="24"/>
      <c r="B89" s="24" t="s">
        <v>8</v>
      </c>
      <c r="C89" s="24"/>
      <c r="D89" s="82" t="s">
        <v>82</v>
      </c>
      <c r="E89" s="82"/>
    </row>
    <row r="90" spans="1:15" ht="7.5" hidden="1" customHeight="1">
      <c r="A90" s="24"/>
      <c r="B90" s="24"/>
      <c r="C90" s="24"/>
      <c r="D90" s="50"/>
      <c r="E90" s="50"/>
    </row>
    <row r="91" spans="1:15" ht="18" hidden="1">
      <c r="B91" s="71" t="s">
        <v>14</v>
      </c>
      <c r="D91" s="54" t="s">
        <v>105</v>
      </c>
      <c r="E91" s="54"/>
    </row>
    <row r="92" spans="1:15" ht="12" hidden="1" customHeight="1">
      <c r="D92" s="82" t="s">
        <v>82</v>
      </c>
      <c r="E92" s="82"/>
    </row>
    <row r="93" spans="1:15" hidden="1">
      <c r="B93" s="29" t="s">
        <v>0</v>
      </c>
    </row>
  </sheetData>
  <sheetProtection password="CC39" sheet="1" objects="1" scenarios="1"/>
  <mergeCells count="8">
    <mergeCell ref="D91:E91"/>
    <mergeCell ref="D92:E92"/>
    <mergeCell ref="A5:E5"/>
    <mergeCell ref="A2:E2"/>
    <mergeCell ref="A4:E4"/>
    <mergeCell ref="D88:E88"/>
    <mergeCell ref="D89:E89"/>
    <mergeCell ref="A3:E3"/>
  </mergeCells>
  <pageMargins left="0.15748031496062992" right="0.19685039370078741" top="0.23622047244094491" bottom="0.23" header="0.15748031496062992" footer="0.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Gevorgyan</dc:creator>
  <cp:lastModifiedBy>rosa.abrahamyan</cp:lastModifiedBy>
  <cp:lastPrinted>2018-07-24T12:04:55Z</cp:lastPrinted>
  <dcterms:created xsi:type="dcterms:W3CDTF">1996-10-14T23:33:28Z</dcterms:created>
  <dcterms:modified xsi:type="dcterms:W3CDTF">2018-08-01T05:30:33Z</dcterms:modified>
</cp:coreProperties>
</file>